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2"/>
  </bookViews>
  <sheets>
    <sheet name="1-1" sheetId="10" r:id="rId1"/>
    <sheet name="1-2" sheetId="2" r:id="rId2"/>
    <sheet name="օբեկտային" sheetId="11" r:id="rId3"/>
    <sheet name="ampop" sheetId="5" r:id="rId4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3" i="2"/>
  <c r="O53" s="1"/>
  <c r="P53" s="1"/>
  <c r="Q53" s="1"/>
  <c r="G14" i="10" l="1"/>
  <c r="I14"/>
  <c r="P14" s="1"/>
  <c r="Q14" s="1"/>
  <c r="G15" l="1"/>
  <c r="F15" i="11"/>
  <c r="E15"/>
  <c r="B12"/>
  <c r="C12" s="1"/>
  <c r="D12" s="1"/>
  <c r="E12" s="1"/>
  <c r="F12" s="1"/>
  <c r="G12" s="1"/>
  <c r="H12" s="1"/>
  <c r="H58" i="2"/>
  <c r="H57"/>
  <c r="H54"/>
  <c r="H48"/>
  <c r="H43"/>
  <c r="H40"/>
  <c r="H37"/>
  <c r="H30"/>
  <c r="H28"/>
  <c r="H26"/>
  <c r="H21"/>
  <c r="H17"/>
  <c r="H13"/>
  <c r="E43"/>
  <c r="E40"/>
  <c r="E37"/>
  <c r="E36"/>
  <c r="E32"/>
  <c r="E31"/>
  <c r="E30"/>
  <c r="E28"/>
  <c r="E26"/>
  <c r="E25"/>
  <c r="E24"/>
  <c r="E23"/>
  <c r="E22"/>
  <c r="E21"/>
  <c r="N58"/>
  <c r="O58" s="1"/>
  <c r="I58"/>
  <c r="N57"/>
  <c r="O57" s="1"/>
  <c r="I57"/>
  <c r="N56"/>
  <c r="N55"/>
  <c r="N54"/>
  <c r="I54"/>
  <c r="N52"/>
  <c r="O52" s="1"/>
  <c r="P52" s="1"/>
  <c r="Q52" s="1"/>
  <c r="N51"/>
  <c r="O51" s="1"/>
  <c r="P51" s="1"/>
  <c r="Q51" s="1"/>
  <c r="N50"/>
  <c r="O50" s="1"/>
  <c r="P50" s="1"/>
  <c r="Q50" s="1"/>
  <c r="N49"/>
  <c r="O49" s="1"/>
  <c r="P49" s="1"/>
  <c r="Q49" s="1"/>
  <c r="N48"/>
  <c r="O48" s="1"/>
  <c r="I48"/>
  <c r="N46"/>
  <c r="N45"/>
  <c r="N44"/>
  <c r="N43"/>
  <c r="I43"/>
  <c r="N42"/>
  <c r="N41"/>
  <c r="N40"/>
  <c r="I40"/>
  <c r="N39"/>
  <c r="N38"/>
  <c r="N37"/>
  <c r="I37"/>
  <c r="N36"/>
  <c r="O36" s="1"/>
  <c r="P36" s="1"/>
  <c r="N35"/>
  <c r="N34"/>
  <c r="N33"/>
  <c r="N32"/>
  <c r="N31"/>
  <c r="O31" s="1"/>
  <c r="P31" s="1"/>
  <c r="Q31" s="1"/>
  <c r="N30"/>
  <c r="O30" s="1"/>
  <c r="I30"/>
  <c r="N28"/>
  <c r="O28" s="1"/>
  <c r="I28"/>
  <c r="N27"/>
  <c r="N26"/>
  <c r="N25"/>
  <c r="O25" s="1"/>
  <c r="P25" s="1"/>
  <c r="N24"/>
  <c r="O24" s="1"/>
  <c r="P24" s="1"/>
  <c r="N23"/>
  <c r="O23" s="1"/>
  <c r="P23" s="1"/>
  <c r="Q23" s="1"/>
  <c r="N22"/>
  <c r="O22" s="1"/>
  <c r="P22" s="1"/>
  <c r="Q22" s="1"/>
  <c r="N21"/>
  <c r="O21" s="1"/>
  <c r="I21"/>
  <c r="I18" i="10"/>
  <c r="G18"/>
  <c r="I17"/>
  <c r="G17"/>
  <c r="I16"/>
  <c r="G16"/>
  <c r="I15"/>
  <c r="I13"/>
  <c r="G13"/>
  <c r="I12"/>
  <c r="G12"/>
  <c r="I11"/>
  <c r="G11"/>
  <c r="T6"/>
  <c r="N20" s="1"/>
  <c r="N21" l="1"/>
  <c r="N16"/>
  <c r="O16" s="1"/>
  <c r="N18"/>
  <c r="P16"/>
  <c r="Q16" s="1"/>
  <c r="P12"/>
  <c r="Q12" s="1"/>
  <c r="P15"/>
  <c r="Q15" s="1"/>
  <c r="P11"/>
  <c r="Q11" s="1"/>
  <c r="P13"/>
  <c r="Q13" s="1"/>
  <c r="N17"/>
  <c r="O17" s="1"/>
  <c r="P17" s="1"/>
  <c r="Q17" s="1"/>
  <c r="N19"/>
  <c r="Q24" i="2"/>
  <c r="Q25"/>
  <c r="Q36"/>
  <c r="O26"/>
  <c r="P26" s="1"/>
  <c r="Q26" s="1"/>
  <c r="O37"/>
  <c r="O32"/>
  <c r="P32" s="1"/>
  <c r="Q32" s="1"/>
  <c r="O54"/>
  <c r="P54" s="1"/>
  <c r="Q54" s="1"/>
  <c r="P58"/>
  <c r="Q58" s="1"/>
  <c r="P37"/>
  <c r="Q37" s="1"/>
  <c r="P28"/>
  <c r="Q28" s="1"/>
  <c r="P30"/>
  <c r="Q30" s="1"/>
  <c r="O43"/>
  <c r="P43" s="1"/>
  <c r="Q43" s="1"/>
  <c r="P48"/>
  <c r="Q48" s="1"/>
  <c r="P21"/>
  <c r="Q21" s="1"/>
  <c r="O40"/>
  <c r="P40" s="1"/>
  <c r="Q40" s="1"/>
  <c r="P57"/>
  <c r="Q57" s="1"/>
  <c r="N16"/>
  <c r="O16" s="1"/>
  <c r="P16" s="1"/>
  <c r="Q16" s="1"/>
  <c r="N19"/>
  <c r="N18"/>
  <c r="N17"/>
  <c r="I17"/>
  <c r="N15"/>
  <c r="O15" s="1"/>
  <c r="P15" s="1"/>
  <c r="Q15" s="1"/>
  <c r="N14"/>
  <c r="O14" s="1"/>
  <c r="P14" s="1"/>
  <c r="Q14" s="1"/>
  <c r="N13"/>
  <c r="O13" s="1"/>
  <c r="I13"/>
  <c r="O18" i="10" l="1"/>
  <c r="P18" s="1"/>
  <c r="Q18" s="1"/>
  <c r="Q22" s="1"/>
  <c r="Q23" s="1"/>
  <c r="Q24" s="1"/>
  <c r="Q25" s="1"/>
  <c r="Q26" s="1"/>
  <c r="O6" s="1"/>
  <c r="O17" i="2"/>
  <c r="P17" s="1"/>
  <c r="Q17" s="1"/>
  <c r="P13"/>
  <c r="Q13" s="1"/>
  <c r="Q59" s="1"/>
  <c r="D13" i="11" l="1"/>
  <c r="H13" s="1"/>
  <c r="D15" l="1"/>
  <c r="D27" i="5"/>
  <c r="D18"/>
  <c r="Q60" i="2" l="1"/>
  <c r="Q61" s="1"/>
  <c r="Q62" s="1"/>
  <c r="Q63" s="1"/>
  <c r="D14" i="11" l="1"/>
  <c r="H14" s="1"/>
  <c r="H15" s="1"/>
  <c r="D9" i="5" l="1"/>
  <c r="G7" i="11"/>
  <c r="D10" i="5" l="1"/>
  <c r="H9"/>
  <c r="H10" s="1"/>
  <c r="H11" s="1"/>
  <c r="D11" l="1"/>
  <c r="D13"/>
  <c r="H13" l="1"/>
  <c r="H14" s="1"/>
  <c r="H15" s="1"/>
  <c r="G18" s="1"/>
  <c r="D14"/>
  <c r="D15" s="1"/>
  <c r="D19" l="1"/>
  <c r="H19" s="1"/>
  <c r="D17"/>
  <c r="H18"/>
  <c r="G20"/>
  <c r="G21" s="1"/>
  <c r="D20" l="1"/>
  <c r="D21" s="1"/>
  <c r="D28" s="1"/>
  <c r="D30" s="1"/>
  <c r="D31" s="1"/>
  <c r="D32" s="1"/>
  <c r="D34" s="1"/>
  <c r="D35" s="1"/>
  <c r="H17"/>
  <c r="H20" s="1"/>
  <c r="H21" s="1"/>
  <c r="G26" l="1"/>
  <c r="H26" s="1"/>
  <c r="G25"/>
  <c r="G27" l="1"/>
  <c r="G28" s="1"/>
  <c r="G30" s="1"/>
  <c r="G31" s="1"/>
  <c r="G32" s="1"/>
  <c r="G34" s="1"/>
  <c r="G35" s="1"/>
  <c r="H35" s="1"/>
  <c r="H25"/>
  <c r="H27" s="1"/>
  <c r="H28" s="1"/>
  <c r="H30" s="1"/>
  <c r="H31" s="1"/>
  <c r="H32" s="1"/>
  <c r="H34" s="1"/>
  <c r="H36" l="1"/>
  <c r="G4"/>
</calcChain>
</file>

<file path=xl/sharedStrings.xml><?xml version="1.0" encoding="utf-8"?>
<sst xmlns="http://schemas.openxmlformats.org/spreadsheetml/2006/main" count="333" uniqueCount="214">
  <si>
    <t>տ</t>
  </si>
  <si>
    <r>
      <t>Ù</t>
    </r>
    <r>
      <rPr>
        <vertAlign val="superscript"/>
        <sz val="8"/>
        <rFont val="Arial Armenian"/>
        <family val="2"/>
      </rPr>
      <t>2</t>
    </r>
  </si>
  <si>
    <t>Ñ/Ñ</t>
  </si>
  <si>
    <t>ÐÇÙÝ³-             íáñáõÙ</t>
  </si>
  <si>
    <t>²ßË³ï³ÝùÝ»ñÇ ³Ýí³ÝáõÙÁ</t>
  </si>
  <si>
    <t>â/Ù</t>
  </si>
  <si>
    <t>ø³Ý³Ï</t>
  </si>
  <si>
    <t>²ßË³- ï³í³ñÓ /éáõµ./</t>
  </si>
  <si>
    <t>Ù»ù.   ß³Ñ.   /éáõµ./</t>
  </si>
  <si>
    <t>²ßË³- ï³í³ñÓ /Ñ³½. ¹ñ³Ù/ k=1,78375</t>
  </si>
  <si>
    <t>Ù»q.ß³Ñ.   /Ñ³½.¹ñ/ k=2,61722</t>
  </si>
  <si>
    <t>ÜÛáõÃ»ñ</t>
  </si>
  <si>
    <t>ÜÛáõÃÇ Í³ËëÁ</t>
  </si>
  <si>
    <t>ÜÛáõÃÇ ³ñÅ»ùÁ</t>
  </si>
  <si>
    <t>ÜÛáõÃÇ ÙÇ³íáñÇ ÁÝ¹. ³ñÅ»ùÁ</t>
  </si>
  <si>
    <t>²ßË³-ï³ÝùÇ ÙÇ³íáñÇ ÁÝ¹Ñ³Ýáõñ ³ñÅ»ùÁ Ñ³½.¹ñ³Ù</t>
  </si>
  <si>
    <t>ÀÝ¹. ³ñÅ»ùÁ  Ñ³½.¹ñ³Ù</t>
  </si>
  <si>
    <t>ï</t>
  </si>
  <si>
    <t>մ3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</si>
  <si>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</si>
  <si>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ËÇ×</t>
  </si>
  <si>
    <r>
      <t>Ù</t>
    </r>
    <r>
      <rPr>
        <vertAlign val="superscript"/>
        <sz val="8"/>
        <rFont val="Arial Armenian"/>
        <family val="2"/>
      </rPr>
      <t>3</t>
    </r>
  </si>
  <si>
    <t>µ»ïáÝ B15</t>
  </si>
  <si>
    <t>մ2</t>
  </si>
  <si>
    <t>Ï·</t>
  </si>
  <si>
    <t xml:space="preserve">ÀÝ¹³Ù»ÝÁ </t>
  </si>
  <si>
    <t xml:space="preserve">ì»ñ³¹Çñ Í³Ëë»ñ          </t>
  </si>
  <si>
    <t>ÀÝ¹³Ù»ÝÁ</t>
  </si>
  <si>
    <t xml:space="preserve">Þ³ÑáõÛÃ                          </t>
  </si>
  <si>
    <t>E6-5</t>
  </si>
  <si>
    <t>Ù3</t>
  </si>
  <si>
    <t>Ï³Õ³å³ñ³Ù³Í</t>
  </si>
  <si>
    <t>ï³Ëï³ÏÝ»ñ</t>
  </si>
  <si>
    <t>º/µ ÑÇÙùÇ Çñ³Ï³Ý³óáõÙ B15 ¹³ëÇ µ»ïáÝáí</t>
  </si>
  <si>
    <t>մ³</t>
  </si>
  <si>
    <r>
      <t>մ</t>
    </r>
    <r>
      <rPr>
        <sz val="8"/>
        <color indexed="8"/>
        <rFont val="Calibri"/>
        <family val="2"/>
        <charset val="204"/>
      </rPr>
      <t>³</t>
    </r>
  </si>
  <si>
    <t>ßáõÏ³</t>
  </si>
  <si>
    <t>Ù2</t>
  </si>
  <si>
    <t>E9-247
ÏÇñ.</t>
  </si>
  <si>
    <t>²Õµ³Ù³ÝÇ å³ïñ³ëïáõÙ »õ ï»Õ³¹ñáõÙ</t>
  </si>
  <si>
    <t>¿É»Ïïñá¹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</si>
  <si>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20x30x2.5ÙÙ</t>
    </r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</si>
  <si>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20x30x2,5ÙÙ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</si>
  <si>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</si>
  <si>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10x10x1ÙÙ</t>
    </r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</si>
  <si>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350x1050x2ÙÙ</t>
    </r>
  </si>
  <si>
    <t>―350x1050x2ÙÙ</t>
  </si>
  <si>
    <r>
      <t xml:space="preserve">Ø»ï³Õ³Ï³Ý ÃÇÃ»Õ R=160ÙÙ,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=2ÙÙ</t>
    </r>
  </si>
  <si>
    <t>ÃÇÃ»Õ</t>
  </si>
  <si>
    <t>E33-82</t>
  </si>
  <si>
    <t>²Õµ³Ù³ÝÇ ÛáõÕ³Ý»ñÏáõÙ</t>
  </si>
  <si>
    <t>ÛáõÕ³Ý»ñÏ</t>
  </si>
  <si>
    <t>ûÉÇý</t>
  </si>
  <si>
    <t>E6-1</t>
  </si>
  <si>
    <t>²Õµ³Ù³ÝÇ áïù»ñÇ µ»ïáÝ³óáõÙ B15 ¹³ëÇ µ»ïáÝáí</t>
  </si>
  <si>
    <t>E9-121
ÏÇñ.</t>
  </si>
  <si>
    <t>E15-614</t>
  </si>
  <si>
    <t>ïñáñí³Í Ý»ñÏ</t>
  </si>
  <si>
    <t>E8-11</t>
  </si>
  <si>
    <t>Ê×Ç ß»ñï</t>
  </si>
  <si>
    <t>´»ïáÝ B12.5 ¹³ëÇ /Ï³Ý·Ý³ÏÝ»ñÇ µ»ïáÝ³óáõÙ/</t>
  </si>
  <si>
    <t>µ»ïáÝ B12.5</t>
  </si>
  <si>
    <t>ԱՄՓՈՓ ՆԱԽԱՀԱՇԻՎ</t>
  </si>
  <si>
    <t xml:space="preserve">Ü³Ë³Ñ³ßí³ÛÇÝ ³ñÅ»ùÁ </t>
  </si>
  <si>
    <t>Ñ³½.  ¹ñ³Ù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</si>
  <si>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</si>
  <si>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</si>
  <si>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</si>
  <si>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</si>
  <si>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</si>
  <si>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</si>
  <si>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</si>
  <si>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</si>
  <si>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¶ÉáõË   2     ÞÇÝ³ñ³ñ³Ï³Ý ÑÇÙÝ³Ï³Ý ³ßË³ï³ÝùÝ»ñ</t>
  </si>
  <si>
    <t>Ð³í³ù Ü³Ë³Ñ³ßÇí N 1</t>
  </si>
  <si>
    <t>Հիմնանորոգման աշխատանքներ</t>
  </si>
  <si>
    <t>ÀÝ¹³Ù»ÝÁ Áëï 2 ·ÉËÇ</t>
  </si>
  <si>
    <t>ÀÝ¹³Ù»ÝÁ Áëï 2-7 ·Éուխների</t>
  </si>
  <si>
    <t>¶ÉáõË   8</t>
  </si>
  <si>
    <t>Ä³Ù³Ý³Ï³íáñ ß»Ýù»ñ ¨ Ï³éáõÛóÝ»ñ</t>
  </si>
  <si>
    <t>ÀÝ¹³Ù»ÝÁ Áëï   8 ·ÉËÇ</t>
  </si>
  <si>
    <t>ÀÝ¹³Ù»ÝÁ Áëï   1-8 ·ÉËÇ</t>
  </si>
  <si>
    <t xml:space="preserve">¶ÉáõË   9 </t>
  </si>
  <si>
    <t xml:space="preserve">ÞÇÝ³ñ³ñáõÃÛ³Ý ÓÙ»é³ÛÇÝ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</si>
  <si>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</si>
  <si>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</si>
  <si>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</si>
  <si>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</si>
  <si>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Դիրեկցիայի պարտավորություններ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</si>
  <si>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</si>
  <si>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</si>
  <si>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</si>
  <si>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</si>
  <si>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</si>
  <si>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</si>
  <si>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</si>
  <si>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</si>
  <si>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</si>
  <si>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¶ÉáõË  12</t>
  </si>
  <si>
    <t>²²Ð ըստ գլուխ 1-11</t>
  </si>
  <si>
    <t>ÀÝ¹³Ù»ÝÁ Áëï   ³Ù÷á÷ Ý³Ë³Ñ³ßíÇ</t>
  </si>
  <si>
    <t>²Û¹ ÃíáõÙ Ñ»ï³¹³ñÓ ·áõÙ³ñ,</t>
  </si>
  <si>
    <t>Տնօրեն</t>
  </si>
  <si>
    <t>Կազմեց</t>
  </si>
  <si>
    <t>E9-209</t>
  </si>
  <si>
    <t>Üëï³ñ³ÝÇ Ù»ï³Õ³Ï³Ý ÑÇÙÝ³ÏÙ³ËùÇ å³ïñ³ëïáõÙ</t>
  </si>
  <si>
    <t>àõÕÕ³ÝÏÛáõÝ Ïïñí³ÍùÇ ËáÕáí³Ï 40x40x3ÙÙ</t>
  </si>
  <si>
    <r>
      <t>□</t>
    </r>
    <r>
      <rPr>
        <sz val="8"/>
        <rFont val="Arial Armenian"/>
        <family val="2"/>
      </rPr>
      <t>40x40x3ÙÙ</t>
    </r>
  </si>
  <si>
    <t>E10-28</t>
  </si>
  <si>
    <t>ö³ÛïÛ³ ãáñëáõÝ»ñÇ ï»Õ³¹ñáõÙ 80x40ÙÙ, L=2000ÙÙ</t>
  </si>
  <si>
    <t>ãáñëáõÝ»ñ</t>
  </si>
  <si>
    <t>Ñ»ÕÛáõë</t>
  </si>
  <si>
    <t>Ïéí³Íù</t>
  </si>
  <si>
    <t>Ñ³Ï³Ý»Ë. ÝÛáõÃ</t>
  </si>
  <si>
    <t>²Ùñ³Ý 18AIII</t>
  </si>
  <si>
    <t>Ø»ï³Õ³Ï³Ý ÏáÝëïñáõÏóÇ³Ý»ñÇ »ñÏß»ñï ÛáõÕ³Ý»ñÏáõÙ</t>
  </si>
  <si>
    <t>E15-563</t>
  </si>
  <si>
    <t>÷³ÛïÛ³ Ù³ë»ñÇ ÛáõÕ³Ý»ñÏáõÙ</t>
  </si>
  <si>
    <t>Í»÷³Ù³ÍÇÏ</t>
  </si>
  <si>
    <t>ÜÛáõÃÇ ³ñÅ»ùÁ k=1,05  x1,02x    1,07</t>
  </si>
  <si>
    <t>Ցանկապատի պատրաստում</t>
  </si>
  <si>
    <t>գծմ</t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</si>
  <si>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150x150x6ÙÙ</t>
    </r>
  </si>
  <si>
    <t>―150x150x6ÙÙ</t>
  </si>
  <si>
    <t>Ցանկապատի յուղաներկում ÛáõÕ³Ý»ñÏáõÙ »ñÏáõ ß»ñï</t>
  </si>
  <si>
    <t>Մետաղական խողովակ 100x4</t>
  </si>
  <si>
    <t>Մետաղական ցանց ռաբիցա  70x70x2 մմ</t>
  </si>
  <si>
    <t>Մետաղական խողովակ 80x80x2</t>
  </si>
  <si>
    <t>խողովակ 20x40x2</t>
  </si>
  <si>
    <t>Մետաղական դարպասի պատրաստում</t>
  </si>
  <si>
    <t>Դարպասի ÛáõÕ³Ý»ñÏáõÙ »ñÏáõ ß»ñï</t>
  </si>
  <si>
    <t>Դարպասի ցանց</t>
  </si>
  <si>
    <t>ՏԵՂԱՅԻՆ ՆԱԽԱՀԱՇԻՎ 1-1</t>
  </si>
  <si>
    <t>ՇԻՆԱՐԱՐԱԿԱՆ ԱՇԽԱՏԱՆՔՆԵՐ</t>
  </si>
  <si>
    <t>Աշխատավարձ</t>
  </si>
  <si>
    <t>Մ/մ շահագործում</t>
  </si>
  <si>
    <t>Նախահաշվի արժեքը</t>
  </si>
  <si>
    <t>հազ. Դրամ</t>
  </si>
  <si>
    <t>h/h</t>
  </si>
  <si>
    <t>հիմնավորում</t>
  </si>
  <si>
    <t>Աշխատանքների անվանումը</t>
  </si>
  <si>
    <t>չ/միավ</t>
  </si>
  <si>
    <t>քանակ</t>
  </si>
  <si>
    <t>Մեք. Շահ.</t>
  </si>
  <si>
    <t>նյութեր</t>
  </si>
  <si>
    <t>չ. Միավ</t>
  </si>
  <si>
    <t>նյութի ծախս</t>
  </si>
  <si>
    <t>գինը q=1.146</t>
  </si>
  <si>
    <t>Արժեք հազ. Դրամ</t>
  </si>
  <si>
    <t>Ընդհանուր արժեքը հազ. Դրամ</t>
  </si>
  <si>
    <t>հազ. դրամ</t>
  </si>
  <si>
    <t>միավոր</t>
  </si>
  <si>
    <t>արժեք</t>
  </si>
  <si>
    <t>նյութի</t>
  </si>
  <si>
    <t>միավորի</t>
  </si>
  <si>
    <t>ընդամենը</t>
  </si>
  <si>
    <t>1. Կառուցման աշխատանքներ</t>
  </si>
  <si>
    <t>1-1581</t>
  </si>
  <si>
    <t>Գրունտի մշակում էկսկավատորով 3-րդ կարգ և բարձում ավտոմեքենաների վրա</t>
  </si>
  <si>
    <t>1-1582</t>
  </si>
  <si>
    <t>Գրունտի մշակում էկսկավատորով 4-րդ կարգ և բարձում ավտոմեքենաների վրա</t>
  </si>
  <si>
    <t>գնաց.3</t>
  </si>
  <si>
    <t>Գրունտի տեղափոխում ինքնաթափերով մինչև 1 կմ</t>
  </si>
  <si>
    <t>Սևահողի բարձում և տեղափոխում 3կմ /բերում/</t>
  </si>
  <si>
    <t>տարածքի հարթեցում բուլդոզերով</t>
  </si>
  <si>
    <t>Սիզամարգերի ցանում 1մ2 35 գ</t>
  </si>
  <si>
    <r>
      <t>մ</t>
    </r>
    <r>
      <rPr>
        <sz val="8"/>
        <color indexed="8"/>
        <rFont val="Calibri"/>
        <family val="2"/>
        <charset val="204"/>
      </rPr>
      <t>²</t>
    </r>
  </si>
  <si>
    <t>սերմ</t>
  </si>
  <si>
    <t>16-271</t>
  </si>
  <si>
    <t>Խճի նախաշերտի ստեղծում տոփանումով</t>
  </si>
  <si>
    <t>խիճ 5-20մմ</t>
  </si>
  <si>
    <t>6-21</t>
  </si>
  <si>
    <t>Խամքարաբետոնե հենապատի իրականացում B12,5 դասի բետոնով 60%</t>
  </si>
  <si>
    <t>բետոն B-12,5 դասի</t>
  </si>
  <si>
    <t>փայտե վահան</t>
  </si>
  <si>
    <t>մ²</t>
  </si>
  <si>
    <t>փայտանյութ</t>
  </si>
  <si>
    <t>բուտ քար</t>
  </si>
  <si>
    <t>վերադիր ծախսեր 13,3%</t>
  </si>
  <si>
    <t>շահույթ 11%</t>
  </si>
  <si>
    <t>1.Մետաղական ֆուտբոլի դարպաս</t>
  </si>
  <si>
    <t>2.Աղբաման</t>
  </si>
  <si>
    <t>3.Նստարան</t>
  </si>
  <si>
    <t>4.Մետաղական ցանկապատ</t>
  </si>
  <si>
    <t>Մետաղական խողովակ Փ100x4</t>
  </si>
  <si>
    <t>Մետաղական խողովակ Փ50x3</t>
  </si>
  <si>
    <t>ՕԲՅԵԿՏԻ ՆԱԽԱՀԱՇԻՎ-N1</t>
  </si>
  <si>
    <t>(կառույցի անվանումը)</t>
  </si>
  <si>
    <t>հազ.դրամ</t>
  </si>
  <si>
    <t>Հ/Հ</t>
  </si>
  <si>
    <t>Նախահաշվի և հաշվարկի համարը</t>
  </si>
  <si>
    <t>Աշխատանքի անվանումը</t>
  </si>
  <si>
    <r>
      <t xml:space="preserve">Նախագծային արժեքը  </t>
    </r>
    <r>
      <rPr>
        <sz val="12"/>
        <rFont val="Sylfaen"/>
        <family val="1"/>
        <charset val="204"/>
      </rPr>
      <t>(հազար դրամ)</t>
    </r>
  </si>
  <si>
    <t>Համաշին. աշխատանքներ</t>
  </si>
  <si>
    <t>Մոնտաժ. աշխատանքներ</t>
  </si>
  <si>
    <t>Սարքավորում, կահույք, գույք</t>
  </si>
  <si>
    <t>Այլ ծախսեր</t>
  </si>
  <si>
    <t>Ընդամենը</t>
  </si>
  <si>
    <t>1</t>
  </si>
  <si>
    <t>Ն. 1-1</t>
  </si>
  <si>
    <t>Հողային աշխատանքներ</t>
  </si>
  <si>
    <t>2</t>
  </si>
  <si>
    <t>Ն.1-2</t>
  </si>
  <si>
    <t>Ներքին էլեկտրատեխնիկական մաս</t>
  </si>
  <si>
    <t>1-1609</t>
  </si>
  <si>
    <r>
      <t>1000մ</t>
    </r>
    <r>
      <rPr>
        <sz val="8"/>
        <color theme="1"/>
        <rFont val="Calibri"/>
        <family val="2"/>
        <charset val="204"/>
      </rPr>
      <t>³</t>
    </r>
  </si>
  <si>
    <r>
      <t>1000մ</t>
    </r>
    <r>
      <rPr>
        <sz val="8"/>
        <color indexed="8"/>
        <rFont val="Calibri"/>
        <family val="2"/>
        <charset val="204"/>
      </rPr>
      <t>³</t>
    </r>
  </si>
  <si>
    <t>310-13</t>
  </si>
  <si>
    <t>48-166</t>
  </si>
  <si>
    <t xml:space="preserve">ՀՀ Արարատի մարզի Գետափնյա համայնքի խաղադաշտի կառուցման աշխատանքներ
</t>
  </si>
  <si>
    <t>ՀՀ Արարատի մարզի Գետափնյա համայնքի խաղադաշտի կառուցման աշխատանքներ</t>
  </si>
  <si>
    <t>Ü³Ë³Ñ³ßÇí N1-2 ´³ñ»Ï³ñ·Ù³Ý ³ßË³ï³ÝùÝ»ñ</t>
  </si>
  <si>
    <t>ինֆորմացիոն տեղեկագիր  6   2017թ.</t>
  </si>
  <si>
    <t>Ամրան Փ10 A500C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</si>
</sst>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"/>
  </numFmts>
  <fonts count="43">
    <font>
      <sz val="11"/>
      <color theme="1"/>
      <name val="Calibri"/>
      <family val="2"/>
      <scheme val="minor"/>
    </font>
    <font>
      <sz val="8"/>
      <name val="Arial Armenian"/>
      <family val="2"/>
    </font>
    <font>
      <vertAlign val="superscript"/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10.5"/>
      <name val="Arial Armenian"/>
      <family val="2"/>
    </font>
    <font>
      <sz val="10"/>
      <name val="Arial Armenian"/>
      <family val="2"/>
    </font>
    <font>
      <sz val="8"/>
      <name val="Arial LatArm"/>
      <family val="2"/>
    </font>
    <font>
      <i/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b/>
      <sz val="8"/>
      <name val="Arial LatArm"/>
      <family val="2"/>
    </font>
    <font>
      <sz val="8"/>
      <name val="Arial"/>
      <family val="2"/>
      <charset val="204"/>
    </font>
    <font>
      <b/>
      <sz val="12"/>
      <name val="Arial Armenian"/>
      <family val="2"/>
    </font>
    <font>
      <sz val="9"/>
      <name val="Arial Armenian"/>
      <family val="2"/>
    </font>
    <font>
      <sz val="10"/>
      <name val="Arial"/>
      <family val="2"/>
    </font>
    <font>
      <sz val="7"/>
      <name val="Arial Armenian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8"/>
      <name val="Calibri"/>
      <family val="2"/>
    </font>
    <font>
      <sz val="8"/>
      <name val="Symbol"/>
      <family val="1"/>
      <charset val="2"/>
    </font>
    <font>
      <b/>
      <sz val="13"/>
      <color indexed="8"/>
      <name val="Arial Armenian"/>
      <family val="2"/>
    </font>
    <font>
      <b/>
      <i/>
      <sz val="12"/>
      <name val="Arial Armenian"/>
      <family val="2"/>
    </font>
    <font>
      <i/>
      <sz val="10"/>
      <name val="Arial Armenian"/>
      <family val="2"/>
    </font>
    <font>
      <sz val="10"/>
      <name val="Arial"/>
      <charset val="204"/>
    </font>
    <font>
      <sz val="12"/>
      <color indexed="8"/>
      <name val="Calibri"/>
      <family val="2"/>
    </font>
    <font>
      <sz val="8"/>
      <color indexed="8"/>
      <name val="Arial"/>
      <family val="2"/>
      <charset val="204"/>
    </font>
    <font>
      <b/>
      <u/>
      <sz val="10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2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u/>
      <sz val="12"/>
      <name val="Sylfaen"/>
      <family val="1"/>
      <charset val="204"/>
    </font>
    <font>
      <b/>
      <sz val="12"/>
      <name val="Sylfaen"/>
      <family val="1"/>
      <charset val="204"/>
    </font>
    <font>
      <sz val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  <charset val="204"/>
    </font>
    <font>
      <sz val="8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0" fillId="0" borderId="0"/>
    <xf numFmtId="0" fontId="16" fillId="0" borderId="0"/>
    <xf numFmtId="0" fontId="21" fillId="0" borderId="0"/>
    <xf numFmtId="0" fontId="2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6" fillId="0" borderId="0"/>
  </cellStyleXfs>
  <cellXfs count="302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0" fillId="0" borderId="0" xfId="0" applyFill="1"/>
    <xf numFmtId="0" fontId="6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textRotation="90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2" fontId="1" fillId="0" borderId="0" xfId="3" applyNumberFormat="1" applyFont="1" applyAlignment="1">
      <alignment horizontal="center" vertical="center"/>
    </xf>
    <xf numFmtId="0" fontId="1" fillId="0" borderId="0" xfId="3" applyFont="1" applyAlignment="1">
      <alignment vertical="center"/>
    </xf>
    <xf numFmtId="0" fontId="1" fillId="0" borderId="1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/>
    </xf>
    <xf numFmtId="2" fontId="6" fillId="0" borderId="11" xfId="3" applyNumberFormat="1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28" fillId="0" borderId="12" xfId="3" applyFont="1" applyBorder="1" applyAlignment="1">
      <alignment vertical="center"/>
    </xf>
    <xf numFmtId="2" fontId="6" fillId="0" borderId="12" xfId="3" applyNumberFormat="1" applyFont="1" applyFill="1" applyBorder="1" applyAlignment="1">
      <alignment horizontal="center" vertical="center"/>
    </xf>
    <xf numFmtId="2" fontId="6" fillId="0" borderId="12" xfId="3" applyNumberFormat="1" applyFont="1" applyBorder="1" applyAlignment="1">
      <alignment horizontal="center" vertical="center"/>
    </xf>
    <xf numFmtId="0" fontId="6" fillId="0" borderId="17" xfId="3" applyFont="1" applyBorder="1" applyAlignment="1">
      <alignment vertical="center"/>
    </xf>
    <xf numFmtId="0" fontId="28" fillId="0" borderId="8" xfId="3" applyFont="1" applyBorder="1" applyAlignment="1">
      <alignment vertical="center"/>
    </xf>
    <xf numFmtId="0" fontId="28" fillId="0" borderId="8" xfId="3" applyFont="1" applyBorder="1" applyAlignment="1">
      <alignment horizontal="center" vertical="center"/>
    </xf>
    <xf numFmtId="0" fontId="28" fillId="0" borderId="24" xfId="3" applyFont="1" applyBorder="1" applyAlignment="1">
      <alignment vertical="center"/>
    </xf>
    <xf numFmtId="10" fontId="6" fillId="0" borderId="11" xfId="3" applyNumberFormat="1" applyFont="1" applyBorder="1" applyAlignment="1">
      <alignment horizontal="center" vertical="center"/>
    </xf>
    <xf numFmtId="0" fontId="6" fillId="0" borderId="11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28" fillId="0" borderId="1" xfId="3" applyFont="1" applyBorder="1" applyAlignment="1">
      <alignment vertical="center"/>
    </xf>
    <xf numFmtId="2" fontId="6" fillId="0" borderId="1" xfId="3" applyNumberFormat="1" applyFont="1" applyBorder="1" applyAlignment="1">
      <alignment horizontal="center" vertical="center"/>
    </xf>
    <xf numFmtId="0" fontId="6" fillId="0" borderId="11" xfId="3" applyFont="1" applyBorder="1" applyAlignment="1">
      <alignment vertical="center" wrapText="1"/>
    </xf>
    <xf numFmtId="0" fontId="6" fillId="0" borderId="17" xfId="3" applyFont="1" applyBorder="1" applyAlignment="1">
      <alignment horizontal="center" vertical="center"/>
    </xf>
    <xf numFmtId="10" fontId="6" fillId="0" borderId="1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2" fontId="6" fillId="0" borderId="8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vertical="center"/>
    </xf>
    <xf numFmtId="10" fontId="6" fillId="0" borderId="12" xfId="3" applyNumberFormat="1" applyFont="1" applyBorder="1" applyAlignment="1">
      <alignment horizontal="center" vertical="center"/>
    </xf>
    <xf numFmtId="0" fontId="28" fillId="0" borderId="24" xfId="3" applyFont="1" applyBorder="1" applyAlignment="1">
      <alignment horizontal="center" vertical="center"/>
    </xf>
    <xf numFmtId="0" fontId="28" fillId="0" borderId="11" xfId="3" applyFont="1" applyBorder="1" applyAlignment="1">
      <alignment vertical="center"/>
    </xf>
    <xf numFmtId="0" fontId="6" fillId="0" borderId="8" xfId="3" applyFont="1" applyBorder="1" applyAlignment="1">
      <alignment horizontal="center" vertical="center"/>
    </xf>
    <xf numFmtId="2" fontId="6" fillId="0" borderId="24" xfId="3" applyNumberFormat="1" applyFont="1" applyBorder="1" applyAlignment="1">
      <alignment horizontal="center" vertical="center"/>
    </xf>
    <xf numFmtId="9" fontId="6" fillId="0" borderId="1" xfId="3" applyNumberFormat="1" applyFont="1" applyBorder="1" applyAlignment="1">
      <alignment horizontal="center" vertical="center"/>
    </xf>
    <xf numFmtId="0" fontId="28" fillId="0" borderId="1" xfId="3" applyFont="1" applyBorder="1" applyAlignment="1">
      <alignment vertical="center" wrapText="1"/>
    </xf>
    <xf numFmtId="0" fontId="6" fillId="0" borderId="0" xfId="3" applyFont="1"/>
    <xf numFmtId="0" fontId="0" fillId="0" borderId="0" xfId="0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1" fillId="0" borderId="0" xfId="3" applyFill="1"/>
    <xf numFmtId="0" fontId="18" fillId="0" borderId="0" xfId="3" applyFont="1" applyFill="1" applyAlignment="1">
      <alignment horizontal="left" vertical="center"/>
    </xf>
    <xf numFmtId="0" fontId="18" fillId="0" borderId="0" xfId="3" applyFont="1" applyFill="1"/>
    <xf numFmtId="0" fontId="18" fillId="0" borderId="13" xfId="3" applyFont="1" applyFill="1" applyBorder="1" applyAlignment="1">
      <alignment vertical="center"/>
    </xf>
    <xf numFmtId="0" fontId="18" fillId="0" borderId="0" xfId="3" applyFont="1" applyFill="1" applyAlignment="1">
      <alignment horizontal="center" vertical="center"/>
    </xf>
    <xf numFmtId="0" fontId="18" fillId="0" borderId="1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 wrapText="1"/>
    </xf>
    <xf numFmtId="49" fontId="20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horizontal="center" vertical="center"/>
    </xf>
    <xf numFmtId="165" fontId="21" fillId="0" borderId="0" xfId="3" applyNumberFormat="1" applyFill="1"/>
    <xf numFmtId="0" fontId="1" fillId="0" borderId="1" xfId="3" applyFont="1" applyFill="1" applyBorder="1" applyAlignment="1">
      <alignment vertical="center" wrapText="1"/>
    </xf>
    <xf numFmtId="165" fontId="18" fillId="0" borderId="1" xfId="3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horizontal="center" vertical="center"/>
    </xf>
    <xf numFmtId="49" fontId="18" fillId="0" borderId="1" xfId="3" applyNumberFormat="1" applyFont="1" applyFill="1" applyBorder="1" applyAlignment="1">
      <alignment horizontal="center" vertical="center"/>
    </xf>
    <xf numFmtId="0" fontId="24" fillId="0" borderId="1" xfId="3" applyFont="1" applyFill="1" applyBorder="1" applyAlignment="1">
      <alignment horizontal="center" vertical="center"/>
    </xf>
    <xf numFmtId="2" fontId="24" fillId="0" borderId="1" xfId="3" applyNumberFormat="1" applyFont="1" applyFill="1" applyBorder="1" applyAlignment="1">
      <alignment horizontal="center" vertical="center"/>
    </xf>
    <xf numFmtId="0" fontId="18" fillId="0" borderId="17" xfId="3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 wrapText="1"/>
    </xf>
    <xf numFmtId="0" fontId="18" fillId="0" borderId="24" xfId="3" applyFont="1" applyFill="1" applyBorder="1" applyAlignment="1">
      <alignment horizontal="center" vertical="center"/>
    </xf>
    <xf numFmtId="2" fontId="33" fillId="0" borderId="1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vertical="center" wrapText="1"/>
    </xf>
    <xf numFmtId="2" fontId="33" fillId="0" borderId="1" xfId="3" applyNumberFormat="1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/>
    </xf>
    <xf numFmtId="166" fontId="1" fillId="2" borderId="26" xfId="0" applyNumberFormat="1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/>
    </xf>
    <xf numFmtId="164" fontId="1" fillId="2" borderId="26" xfId="0" applyNumberFormat="1" applyFont="1" applyFill="1" applyBorder="1" applyAlignment="1">
      <alignment horizontal="center" vertical="center"/>
    </xf>
    <xf numFmtId="165" fontId="1" fillId="2" borderId="26" xfId="0" applyNumberFormat="1" applyFont="1" applyFill="1" applyBorder="1" applyAlignment="1">
      <alignment horizontal="center" vertical="center"/>
    </xf>
    <xf numFmtId="2" fontId="1" fillId="2" borderId="26" xfId="0" applyNumberFormat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left" vertical="center"/>
    </xf>
    <xf numFmtId="2" fontId="7" fillId="2" borderId="26" xfId="0" applyNumberFormat="1" applyFont="1" applyFill="1" applyBorder="1" applyAlignment="1">
      <alignment horizontal="left" vertical="center"/>
    </xf>
    <xf numFmtId="2" fontId="1" fillId="2" borderId="26" xfId="0" applyNumberFormat="1" applyFont="1" applyFill="1" applyBorder="1" applyAlignment="1">
      <alignment horizontal="left" vertical="center"/>
    </xf>
    <xf numFmtId="2" fontId="1" fillId="2" borderId="27" xfId="0" applyNumberFormat="1" applyFont="1" applyFill="1" applyBorder="1" applyAlignment="1">
      <alignment horizontal="left" vertical="center"/>
    </xf>
    <xf numFmtId="0" fontId="0" fillId="2" borderId="0" xfId="0" applyFill="1"/>
    <xf numFmtId="0" fontId="7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2" fontId="7" fillId="2" borderId="6" xfId="0" applyNumberFormat="1" applyFont="1" applyFill="1" applyBorder="1" applyAlignment="1">
      <alignment horizontal="left" vertical="center"/>
    </xf>
    <xf numFmtId="167" fontId="1" fillId="2" borderId="26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7" fillId="2" borderId="26" xfId="0" applyNumberFormat="1" applyFont="1" applyFill="1" applyBorder="1" applyAlignment="1">
      <alignment horizontal="center" vertical="center"/>
    </xf>
    <xf numFmtId="2" fontId="1" fillId="2" borderId="27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 wrapText="1"/>
    </xf>
    <xf numFmtId="2" fontId="1" fillId="2" borderId="21" xfId="0" applyNumberFormat="1" applyFont="1" applyFill="1" applyBorder="1" applyAlignment="1">
      <alignment vertical="center"/>
    </xf>
    <xf numFmtId="2" fontId="1" fillId="2" borderId="21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/>
    </xf>
    <xf numFmtId="2" fontId="1" fillId="2" borderId="29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/>
    </xf>
    <xf numFmtId="2" fontId="7" fillId="2" borderId="21" xfId="0" applyNumberFormat="1" applyFont="1" applyFill="1" applyBorder="1" applyAlignment="1">
      <alignment horizontal="center" vertical="center"/>
    </xf>
    <xf numFmtId="2" fontId="7" fillId="2" borderId="30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 wrapText="1"/>
    </xf>
    <xf numFmtId="165" fontId="1" fillId="2" borderId="26" xfId="0" applyNumberFormat="1" applyFont="1" applyFill="1" applyBorder="1" applyAlignment="1">
      <alignment horizontal="left" vertical="center"/>
    </xf>
    <xf numFmtId="2" fontId="7" fillId="2" borderId="27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/>
    </xf>
    <xf numFmtId="165" fontId="17" fillId="2" borderId="1" xfId="0" applyNumberFormat="1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2" fontId="7" fillId="2" borderId="12" xfId="0" applyNumberFormat="1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 wrapText="1"/>
    </xf>
    <xf numFmtId="165" fontId="1" fillId="2" borderId="21" xfId="0" applyNumberFormat="1" applyFont="1" applyFill="1" applyBorder="1" applyAlignment="1">
      <alignment horizontal="left" vertical="center"/>
    </xf>
    <xf numFmtId="2" fontId="1" fillId="2" borderId="21" xfId="0" applyNumberFormat="1" applyFont="1" applyFill="1" applyBorder="1" applyAlignment="1">
      <alignment horizontal="left" vertical="center"/>
    </xf>
    <xf numFmtId="165" fontId="11" fillId="2" borderId="1" xfId="1" applyNumberFormat="1" applyFont="1" applyFill="1" applyBorder="1" applyAlignment="1" applyProtection="1">
      <alignment horizontal="left" vertical="center"/>
      <protection hidden="1"/>
    </xf>
    <xf numFmtId="2" fontId="7" fillId="2" borderId="21" xfId="0" applyNumberFormat="1" applyFont="1" applyFill="1" applyBorder="1" applyAlignment="1">
      <alignment horizontal="left" vertical="center"/>
    </xf>
    <xf numFmtId="2" fontId="7" fillId="2" borderId="30" xfId="0" applyNumberFormat="1" applyFont="1" applyFill="1" applyBorder="1" applyAlignment="1">
      <alignment horizontal="left" vertical="center"/>
    </xf>
    <xf numFmtId="0" fontId="34" fillId="0" borderId="0" xfId="14" applyFont="1" applyAlignment="1">
      <alignment horizontal="center" vertical="center" wrapText="1"/>
    </xf>
    <xf numFmtId="0" fontId="35" fillId="0" borderId="0" xfId="14" applyFont="1" applyAlignment="1">
      <alignment horizontal="center" vertical="center" wrapText="1"/>
    </xf>
    <xf numFmtId="0" fontId="36" fillId="0" borderId="0" xfId="14" applyFont="1" applyAlignment="1">
      <alignment vertical="center" wrapText="1"/>
    </xf>
    <xf numFmtId="0" fontId="38" fillId="0" borderId="0" xfId="14" applyFont="1" applyAlignment="1">
      <alignment horizontal="center" vertical="center" wrapText="1"/>
    </xf>
    <xf numFmtId="0" fontId="37" fillId="0" borderId="0" xfId="14" applyFont="1" applyAlignment="1">
      <alignment vertical="center" wrapText="1"/>
    </xf>
    <xf numFmtId="0" fontId="39" fillId="0" borderId="0" xfId="14" applyFont="1" applyAlignment="1">
      <alignment vertical="center" wrapText="1"/>
    </xf>
    <xf numFmtId="164" fontId="40" fillId="0" borderId="0" xfId="14" applyNumberFormat="1" applyFont="1" applyAlignment="1">
      <alignment horizontal="center" vertical="center" wrapText="1"/>
    </xf>
    <xf numFmtId="0" fontId="35" fillId="0" borderId="1" xfId="14" applyFont="1" applyBorder="1" applyAlignment="1">
      <alignment horizontal="center" vertical="center" wrapText="1"/>
    </xf>
    <xf numFmtId="0" fontId="41" fillId="0" borderId="0" xfId="14" applyFont="1" applyAlignment="1">
      <alignment horizontal="center" vertical="center" wrapText="1"/>
    </xf>
    <xf numFmtId="0" fontId="34" fillId="0" borderId="1" xfId="14" applyFont="1" applyFill="1" applyBorder="1" applyAlignment="1">
      <alignment horizontal="center" vertical="center" wrapText="1"/>
    </xf>
    <xf numFmtId="49" fontId="36" fillId="0" borderId="1" xfId="14" applyNumberFormat="1" applyFont="1" applyBorder="1" applyAlignment="1">
      <alignment horizontal="center" vertical="center" wrapText="1"/>
    </xf>
    <xf numFmtId="2" fontId="35" fillId="0" borderId="1" xfId="14" applyNumberFormat="1" applyFont="1" applyBorder="1" applyAlignment="1">
      <alignment horizontal="center" vertical="center" wrapText="1"/>
    </xf>
    <xf numFmtId="2" fontId="35" fillId="0" borderId="1" xfId="14" applyNumberFormat="1" applyFont="1" applyFill="1" applyBorder="1" applyAlignment="1">
      <alignment horizontal="center" vertical="center" wrapText="1"/>
    </xf>
    <xf numFmtId="0" fontId="41" fillId="0" borderId="1" xfId="14" applyFont="1" applyBorder="1" applyAlignment="1">
      <alignment horizontal="center" vertical="center" wrapText="1"/>
    </xf>
    <xf numFmtId="2" fontId="41" fillId="0" borderId="1" xfId="14" applyNumberFormat="1" applyFont="1" applyBorder="1" applyAlignment="1">
      <alignment horizontal="center" vertical="center" wrapText="1"/>
    </xf>
    <xf numFmtId="0" fontId="35" fillId="0" borderId="0" xfId="14" applyFont="1" applyFill="1" applyAlignment="1">
      <alignment horizontal="center" vertical="center" wrapText="1"/>
    </xf>
    <xf numFmtId="0" fontId="38" fillId="0" borderId="0" xfId="14" applyFont="1" applyAlignment="1">
      <alignment horizontal="right" vertical="center" wrapText="1"/>
    </xf>
    <xf numFmtId="0" fontId="34" fillId="0" borderId="0" xfId="14" applyFont="1" applyAlignment="1">
      <alignment vertical="center" wrapText="1"/>
    </xf>
    <xf numFmtId="165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left" vertical="center"/>
    </xf>
    <xf numFmtId="2" fontId="7" fillId="2" borderId="6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21" fillId="0" borderId="0" xfId="3" applyNumberFormat="1" applyFill="1"/>
    <xf numFmtId="0" fontId="21" fillId="0" borderId="17" xfId="3" applyFill="1" applyBorder="1" applyAlignment="1">
      <alignment horizontal="center"/>
    </xf>
    <xf numFmtId="0" fontId="21" fillId="0" borderId="8" xfId="3" applyFill="1" applyBorder="1" applyAlignment="1">
      <alignment horizontal="center"/>
    </xf>
    <xf numFmtId="0" fontId="21" fillId="0" borderId="24" xfId="3" applyFill="1" applyBorder="1" applyAlignment="1">
      <alignment horizontal="center"/>
    </xf>
    <xf numFmtId="2" fontId="24" fillId="0" borderId="12" xfId="3" applyNumberFormat="1" applyFont="1" applyFill="1" applyBorder="1" applyAlignment="1">
      <alignment horizontal="center" vertical="center"/>
    </xf>
    <xf numFmtId="2" fontId="24" fillId="0" borderId="31" xfId="3" applyNumberFormat="1" applyFont="1" applyFill="1" applyBorder="1" applyAlignment="1">
      <alignment horizontal="center" vertical="center"/>
    </xf>
    <xf numFmtId="2" fontId="24" fillId="0" borderId="11" xfId="3" applyNumberFormat="1" applyFont="1" applyFill="1" applyBorder="1" applyAlignment="1">
      <alignment horizontal="center" vertical="center"/>
    </xf>
    <xf numFmtId="0" fontId="18" fillId="0" borderId="17" xfId="3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horizontal="center" vertical="center"/>
    </xf>
    <xf numFmtId="0" fontId="18" fillId="0" borderId="24" xfId="3" applyFont="1" applyFill="1" applyBorder="1" applyAlignment="1">
      <alignment horizontal="center" vertical="center"/>
    </xf>
    <xf numFmtId="0" fontId="32" fillId="0" borderId="17" xfId="3" applyFont="1" applyFill="1" applyBorder="1" applyAlignment="1">
      <alignment horizontal="center" vertical="center"/>
    </xf>
    <xf numFmtId="0" fontId="32" fillId="0" borderId="8" xfId="3" applyFont="1" applyFill="1" applyBorder="1" applyAlignment="1">
      <alignment horizontal="center" vertical="center"/>
    </xf>
    <xf numFmtId="0" fontId="32" fillId="0" borderId="24" xfId="3" applyFont="1" applyFill="1" applyBorder="1" applyAlignment="1">
      <alignment horizontal="center" vertical="center"/>
    </xf>
    <xf numFmtId="0" fontId="24" fillId="0" borderId="12" xfId="3" applyFont="1" applyFill="1" applyBorder="1" applyAlignment="1">
      <alignment horizontal="center" vertical="center"/>
    </xf>
    <xf numFmtId="0" fontId="24" fillId="0" borderId="31" xfId="3" applyFont="1" applyFill="1" applyBorder="1" applyAlignment="1">
      <alignment horizontal="center" vertical="center"/>
    </xf>
    <xf numFmtId="0" fontId="24" fillId="0" borderId="11" xfId="3" applyFont="1" applyFill="1" applyBorder="1" applyAlignment="1">
      <alignment horizontal="center" vertical="center"/>
    </xf>
    <xf numFmtId="49" fontId="24" fillId="0" borderId="12" xfId="3" applyNumberFormat="1" applyFont="1" applyFill="1" applyBorder="1" applyAlignment="1">
      <alignment horizontal="center" vertical="center"/>
    </xf>
    <xf numFmtId="49" fontId="24" fillId="0" borderId="31" xfId="3" applyNumberFormat="1" applyFont="1" applyFill="1" applyBorder="1" applyAlignment="1">
      <alignment horizontal="center" vertical="center"/>
    </xf>
    <xf numFmtId="49" fontId="24" fillId="0" borderId="11" xfId="3" applyNumberFormat="1" applyFont="1" applyFill="1" applyBorder="1" applyAlignment="1">
      <alignment horizontal="center" vertical="center"/>
    </xf>
    <xf numFmtId="0" fontId="24" fillId="0" borderId="12" xfId="3" applyFont="1" applyFill="1" applyBorder="1" applyAlignment="1">
      <alignment horizontal="center" vertical="center" wrapText="1"/>
    </xf>
    <xf numFmtId="0" fontId="24" fillId="0" borderId="31" xfId="3" applyFont="1" applyFill="1" applyBorder="1" applyAlignment="1">
      <alignment horizontal="center" vertical="center" wrapText="1"/>
    </xf>
    <xf numFmtId="0" fontId="24" fillId="0" borderId="11" xfId="3" applyFont="1" applyFill="1" applyBorder="1" applyAlignment="1">
      <alignment horizontal="center" vertical="center" wrapText="1"/>
    </xf>
    <xf numFmtId="165" fontId="24" fillId="0" borderId="12" xfId="3" applyNumberFormat="1" applyFont="1" applyFill="1" applyBorder="1" applyAlignment="1">
      <alignment horizontal="center" vertical="center"/>
    </xf>
    <xf numFmtId="165" fontId="24" fillId="0" borderId="31" xfId="3" applyNumberFormat="1" applyFont="1" applyFill="1" applyBorder="1" applyAlignment="1">
      <alignment horizontal="center" vertical="center"/>
    </xf>
    <xf numFmtId="165" fontId="24" fillId="0" borderId="11" xfId="3" applyNumberFormat="1" applyFont="1" applyFill="1" applyBorder="1" applyAlignment="1">
      <alignment horizontal="center" vertical="center"/>
    </xf>
    <xf numFmtId="0" fontId="18" fillId="0" borderId="17" xfId="3" applyFont="1" applyFill="1" applyBorder="1" applyAlignment="1">
      <alignment horizontal="center" vertical="center" wrapText="1"/>
    </xf>
    <xf numFmtId="0" fontId="18" fillId="0" borderId="24" xfId="3" applyFont="1" applyFill="1" applyBorder="1" applyAlignment="1">
      <alignment horizontal="center" vertical="center" wrapText="1"/>
    </xf>
    <xf numFmtId="0" fontId="31" fillId="0" borderId="12" xfId="3" applyFont="1" applyFill="1" applyBorder="1" applyAlignment="1">
      <alignment horizontal="center" vertical="center"/>
    </xf>
    <xf numFmtId="0" fontId="31" fillId="0" borderId="11" xfId="3" applyFont="1" applyFill="1" applyBorder="1" applyAlignment="1">
      <alignment horizontal="center" vertical="center"/>
    </xf>
    <xf numFmtId="0" fontId="18" fillId="0" borderId="12" xfId="3" applyFont="1" applyFill="1" applyBorder="1" applyAlignment="1">
      <alignment horizontal="center" vertical="center"/>
    </xf>
    <xf numFmtId="0" fontId="18" fillId="0" borderId="11" xfId="3" applyFont="1" applyFill="1" applyBorder="1" applyAlignment="1">
      <alignment horizontal="center" vertical="center"/>
    </xf>
    <xf numFmtId="0" fontId="18" fillId="0" borderId="12" xfId="3" applyFont="1" applyFill="1" applyBorder="1" applyAlignment="1">
      <alignment vertical="center"/>
    </xf>
    <xf numFmtId="0" fontId="18" fillId="0" borderId="11" xfId="3" applyFont="1" applyFill="1" applyBorder="1" applyAlignment="1">
      <alignment vertical="center"/>
    </xf>
    <xf numFmtId="0" fontId="18" fillId="0" borderId="15" xfId="3" applyFont="1" applyFill="1" applyBorder="1" applyAlignment="1">
      <alignment horizontal="center" vertical="center"/>
    </xf>
    <xf numFmtId="0" fontId="18" fillId="0" borderId="16" xfId="3" applyFont="1" applyFill="1" applyBorder="1" applyAlignment="1">
      <alignment horizontal="center" vertical="center"/>
    </xf>
    <xf numFmtId="0" fontId="18" fillId="0" borderId="12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2" fontId="18" fillId="0" borderId="13" xfId="3" applyNumberFormat="1" applyFont="1" applyFill="1" applyBorder="1" applyAlignment="1">
      <alignment horizontal="center" vertical="center"/>
    </xf>
    <xf numFmtId="0" fontId="30" fillId="0" borderId="0" xfId="3" applyFont="1" applyFill="1" applyAlignment="1">
      <alignment horizontal="center" vertical="center" wrapText="1"/>
    </xf>
    <xf numFmtId="0" fontId="30" fillId="0" borderId="0" xfId="3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21" fillId="0" borderId="0" xfId="3" applyFill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165" fontId="1" fillId="2" borderId="12" xfId="0" applyNumberFormat="1" applyFont="1" applyFill="1" applyBorder="1" applyAlignment="1">
      <alignment horizontal="center" vertical="center"/>
    </xf>
    <xf numFmtId="165" fontId="1" fillId="2" borderId="31" xfId="0" applyNumberFormat="1" applyFont="1" applyFill="1" applyBorder="1" applyAlignment="1">
      <alignment horizontal="center" vertical="center"/>
    </xf>
    <xf numFmtId="165" fontId="1" fillId="2" borderId="1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/>
    </xf>
    <xf numFmtId="0" fontId="1" fillId="2" borderId="12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2" xfId="0" applyNumberFormat="1" applyFont="1" applyFill="1" applyBorder="1" applyAlignment="1">
      <alignment horizontal="left" vertical="center"/>
    </xf>
    <xf numFmtId="165" fontId="1" fillId="2" borderId="31" xfId="0" applyNumberFormat="1" applyFont="1" applyFill="1" applyBorder="1" applyAlignment="1">
      <alignment horizontal="left" vertical="center"/>
    </xf>
    <xf numFmtId="2" fontId="1" fillId="2" borderId="12" xfId="0" applyNumberFormat="1" applyFont="1" applyFill="1" applyBorder="1" applyAlignment="1">
      <alignment horizontal="left" vertical="center" wrapText="1"/>
    </xf>
    <xf numFmtId="2" fontId="1" fillId="2" borderId="23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17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/>
    </xf>
    <xf numFmtId="165" fontId="1" fillId="2" borderId="11" xfId="0" applyNumberFormat="1" applyFont="1" applyFill="1" applyBorder="1" applyAlignment="1">
      <alignment horizontal="left" vertical="center"/>
    </xf>
    <xf numFmtId="2" fontId="1" fillId="2" borderId="12" xfId="0" applyNumberFormat="1" applyFont="1" applyFill="1" applyBorder="1" applyAlignment="1">
      <alignment horizontal="left" vertical="center"/>
    </xf>
    <xf numFmtId="2" fontId="1" fillId="2" borderId="31" xfId="0" applyNumberFormat="1" applyFont="1" applyFill="1" applyBorder="1" applyAlignment="1">
      <alignment horizontal="left" vertical="center"/>
    </xf>
    <xf numFmtId="2" fontId="1" fillId="2" borderId="11" xfId="0" applyNumberFormat="1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left" vertical="center"/>
    </xf>
    <xf numFmtId="2" fontId="7" fillId="2" borderId="6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/>
    </xf>
    <xf numFmtId="0" fontId="12" fillId="0" borderId="16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14" applyFont="1" applyAlignment="1">
      <alignment horizontal="left" vertical="center" wrapText="1"/>
    </xf>
    <xf numFmtId="0" fontId="36" fillId="0" borderId="0" xfId="14" applyFont="1" applyAlignment="1">
      <alignment horizontal="center" vertical="center" wrapText="1"/>
    </xf>
    <xf numFmtId="0" fontId="37" fillId="0" borderId="0" xfId="14" applyFont="1" applyAlignment="1">
      <alignment horizontal="center" vertical="center" wrapText="1"/>
    </xf>
    <xf numFmtId="0" fontId="39" fillId="0" borderId="0" xfId="14" applyFont="1" applyAlignment="1">
      <alignment horizontal="center" vertical="center" wrapText="1"/>
    </xf>
    <xf numFmtId="0" fontId="35" fillId="0" borderId="0" xfId="14" applyFont="1" applyAlignment="1">
      <alignment horizontal="center" vertical="center" wrapText="1"/>
    </xf>
    <xf numFmtId="0" fontId="35" fillId="0" borderId="12" xfId="14" applyFont="1" applyBorder="1" applyAlignment="1">
      <alignment horizontal="center" vertical="center" wrapText="1"/>
    </xf>
    <xf numFmtId="0" fontId="35" fillId="0" borderId="11" xfId="14" applyFont="1" applyBorder="1" applyAlignment="1">
      <alignment horizontal="center" vertical="center" wrapText="1"/>
    </xf>
    <xf numFmtId="0" fontId="36" fillId="0" borderId="17" xfId="14" applyFont="1" applyBorder="1" applyAlignment="1">
      <alignment horizontal="center" vertical="center" wrapText="1"/>
    </xf>
    <xf numFmtId="0" fontId="36" fillId="0" borderId="8" xfId="14" applyFont="1" applyBorder="1" applyAlignment="1">
      <alignment horizontal="center" vertical="center" wrapText="1"/>
    </xf>
    <xf numFmtId="0" fontId="36" fillId="0" borderId="24" xfId="14" applyFont="1" applyBorder="1" applyAlignment="1">
      <alignment horizontal="center" vertical="center" wrapText="1"/>
    </xf>
    <xf numFmtId="0" fontId="28" fillId="0" borderId="17" xfId="3" applyFont="1" applyBorder="1" applyAlignment="1">
      <alignment horizontal="center" vertical="center"/>
    </xf>
    <xf numFmtId="0" fontId="28" fillId="0" borderId="8" xfId="3" applyFont="1" applyBorder="1" applyAlignment="1">
      <alignment horizontal="center" vertical="center"/>
    </xf>
    <xf numFmtId="0" fontId="28" fillId="0" borderId="24" xfId="3" applyFont="1" applyBorder="1" applyAlignment="1">
      <alignment horizontal="center" vertical="center"/>
    </xf>
    <xf numFmtId="49" fontId="6" fillId="0" borderId="0" xfId="3" applyNumberFormat="1" applyFont="1" applyBorder="1" applyAlignment="1">
      <alignment horizontal="center" vertical="center"/>
    </xf>
    <xf numFmtId="0" fontId="26" fillId="0" borderId="0" xfId="3" applyFont="1" applyAlignment="1">
      <alignment horizontal="center" vertical="center" wrapText="1"/>
    </xf>
    <xf numFmtId="2" fontId="27" fillId="0" borderId="0" xfId="3" applyNumberFormat="1" applyFont="1" applyFill="1" applyAlignment="1">
      <alignment horizontal="center" vertical="center"/>
    </xf>
    <xf numFmtId="2" fontId="14" fillId="0" borderId="0" xfId="3" applyNumberFormat="1" applyFont="1" applyFill="1" applyAlignment="1">
      <alignment horizontal="center" vertical="center"/>
    </xf>
    <xf numFmtId="0" fontId="1" fillId="0" borderId="13" xfId="3" applyFont="1" applyBorder="1" applyAlignment="1">
      <alignment horizontal="left" vertical="center"/>
    </xf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</cellXfs>
  <cellStyles count="18">
    <cellStyle name="Normal 2" xfId="3"/>
    <cellStyle name="Normal 2 2" xfId="5"/>
    <cellStyle name="Normal 2 3" xfId="6"/>
    <cellStyle name="Normal 2_CM69" xfId="7"/>
    <cellStyle name="Normal 3" xfId="1"/>
    <cellStyle name="Normal 3 2" xfId="8"/>
    <cellStyle name="Normal 4" xfId="9"/>
    <cellStyle name="Normal 5" xfId="10"/>
    <cellStyle name="Normal 6" xfId="2"/>
    <cellStyle name="Normal 7" xfId="11"/>
    <cellStyle name="Normal 7 2" xfId="12"/>
    <cellStyle name="Normal 8" xfId="13"/>
    <cellStyle name="Normal_Sheet1" xfId="16"/>
    <cellStyle name="Обычный" xfId="0" builtinId="0"/>
    <cellStyle name="Обычный 2" xfId="4"/>
    <cellStyle name="Обычный 2 2" xfId="17"/>
    <cellStyle name="Обычный 3" xfId="15"/>
    <cellStyle name="Обычный_CHarencavan N 6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"/>
  <sheetViews>
    <sheetView topLeftCell="A16" workbookViewId="0">
      <selection activeCell="H8" sqref="H8"/>
    </sheetView>
  </sheetViews>
  <sheetFormatPr defaultRowHeight="15"/>
  <cols>
    <col min="1" max="1" width="3.28515625" style="73" customWidth="1"/>
    <col min="2" max="2" width="6" style="75" customWidth="1"/>
    <col min="3" max="3" width="28.140625" style="75" customWidth="1"/>
    <col min="4" max="4" width="6.28515625" style="73" customWidth="1"/>
    <col min="5" max="5" width="5.5703125" style="73" customWidth="1"/>
    <col min="6" max="7" width="6.42578125" style="73" customWidth="1"/>
    <col min="8" max="8" width="6" style="73" customWidth="1"/>
    <col min="9" max="9" width="7.42578125" style="73" customWidth="1"/>
    <col min="10" max="10" width="14.42578125" style="73" customWidth="1"/>
    <col min="11" max="11" width="4.140625" style="73" customWidth="1"/>
    <col min="12" max="12" width="6" style="73" customWidth="1"/>
    <col min="13" max="13" width="5.85546875" style="73" customWidth="1"/>
    <col min="14" max="14" width="6.7109375" style="73" customWidth="1"/>
    <col min="15" max="16" width="7.5703125" style="73" customWidth="1"/>
    <col min="17" max="17" width="8.5703125" style="73" customWidth="1"/>
    <col min="18" max="19" width="9.140625" style="73"/>
    <col min="20" max="20" width="9.5703125" style="73" bestFit="1" customWidth="1"/>
    <col min="21" max="256" width="9.140625" style="73"/>
    <col min="257" max="257" width="3.28515625" style="73" customWidth="1"/>
    <col min="258" max="258" width="6" style="73" customWidth="1"/>
    <col min="259" max="259" width="28.140625" style="73" customWidth="1"/>
    <col min="260" max="260" width="6.28515625" style="73" customWidth="1"/>
    <col min="261" max="261" width="5.5703125" style="73" customWidth="1"/>
    <col min="262" max="263" width="6.42578125" style="73" customWidth="1"/>
    <col min="264" max="264" width="6" style="73" customWidth="1"/>
    <col min="265" max="265" width="7.42578125" style="73" customWidth="1"/>
    <col min="266" max="266" width="14.42578125" style="73" customWidth="1"/>
    <col min="267" max="267" width="4.140625" style="73" customWidth="1"/>
    <col min="268" max="268" width="6" style="73" customWidth="1"/>
    <col min="269" max="269" width="5.85546875" style="73" customWidth="1"/>
    <col min="270" max="270" width="6.7109375" style="73" customWidth="1"/>
    <col min="271" max="272" width="7.5703125" style="73" customWidth="1"/>
    <col min="273" max="273" width="8.5703125" style="73" customWidth="1"/>
    <col min="274" max="275" width="9.140625" style="73"/>
    <col min="276" max="276" width="9.5703125" style="73" bestFit="1" customWidth="1"/>
    <col min="277" max="512" width="9.140625" style="73"/>
    <col min="513" max="513" width="3.28515625" style="73" customWidth="1"/>
    <col min="514" max="514" width="6" style="73" customWidth="1"/>
    <col min="515" max="515" width="28.140625" style="73" customWidth="1"/>
    <col min="516" max="516" width="6.28515625" style="73" customWidth="1"/>
    <col min="517" max="517" width="5.5703125" style="73" customWidth="1"/>
    <col min="518" max="519" width="6.42578125" style="73" customWidth="1"/>
    <col min="520" max="520" width="6" style="73" customWidth="1"/>
    <col min="521" max="521" width="7.42578125" style="73" customWidth="1"/>
    <col min="522" max="522" width="14.42578125" style="73" customWidth="1"/>
    <col min="523" max="523" width="4.140625" style="73" customWidth="1"/>
    <col min="524" max="524" width="6" style="73" customWidth="1"/>
    <col min="525" max="525" width="5.85546875" style="73" customWidth="1"/>
    <col min="526" max="526" width="6.7109375" style="73" customWidth="1"/>
    <col min="527" max="528" width="7.5703125" style="73" customWidth="1"/>
    <col min="529" max="529" width="8.5703125" style="73" customWidth="1"/>
    <col min="530" max="531" width="9.140625" style="73"/>
    <col min="532" max="532" width="9.5703125" style="73" bestFit="1" customWidth="1"/>
    <col min="533" max="768" width="9.140625" style="73"/>
    <col min="769" max="769" width="3.28515625" style="73" customWidth="1"/>
    <col min="770" max="770" width="6" style="73" customWidth="1"/>
    <col min="771" max="771" width="28.140625" style="73" customWidth="1"/>
    <col min="772" max="772" width="6.28515625" style="73" customWidth="1"/>
    <col min="773" max="773" width="5.5703125" style="73" customWidth="1"/>
    <col min="774" max="775" width="6.42578125" style="73" customWidth="1"/>
    <col min="776" max="776" width="6" style="73" customWidth="1"/>
    <col min="777" max="777" width="7.42578125" style="73" customWidth="1"/>
    <col min="778" max="778" width="14.42578125" style="73" customWidth="1"/>
    <col min="779" max="779" width="4.140625" style="73" customWidth="1"/>
    <col min="780" max="780" width="6" style="73" customWidth="1"/>
    <col min="781" max="781" width="5.85546875" style="73" customWidth="1"/>
    <col min="782" max="782" width="6.7109375" style="73" customWidth="1"/>
    <col min="783" max="784" width="7.5703125" style="73" customWidth="1"/>
    <col min="785" max="785" width="8.5703125" style="73" customWidth="1"/>
    <col min="786" max="787" width="9.140625" style="73"/>
    <col min="788" max="788" width="9.5703125" style="73" bestFit="1" customWidth="1"/>
    <col min="789" max="1024" width="9.140625" style="73"/>
    <col min="1025" max="1025" width="3.28515625" style="73" customWidth="1"/>
    <col min="1026" max="1026" width="6" style="73" customWidth="1"/>
    <col min="1027" max="1027" width="28.140625" style="73" customWidth="1"/>
    <col min="1028" max="1028" width="6.28515625" style="73" customWidth="1"/>
    <col min="1029" max="1029" width="5.5703125" style="73" customWidth="1"/>
    <col min="1030" max="1031" width="6.42578125" style="73" customWidth="1"/>
    <col min="1032" max="1032" width="6" style="73" customWidth="1"/>
    <col min="1033" max="1033" width="7.42578125" style="73" customWidth="1"/>
    <col min="1034" max="1034" width="14.42578125" style="73" customWidth="1"/>
    <col min="1035" max="1035" width="4.140625" style="73" customWidth="1"/>
    <col min="1036" max="1036" width="6" style="73" customWidth="1"/>
    <col min="1037" max="1037" width="5.85546875" style="73" customWidth="1"/>
    <col min="1038" max="1038" width="6.7109375" style="73" customWidth="1"/>
    <col min="1039" max="1040" width="7.5703125" style="73" customWidth="1"/>
    <col min="1041" max="1041" width="8.5703125" style="73" customWidth="1"/>
    <col min="1042" max="1043" width="9.140625" style="73"/>
    <col min="1044" max="1044" width="9.5703125" style="73" bestFit="1" customWidth="1"/>
    <col min="1045" max="1280" width="9.140625" style="73"/>
    <col min="1281" max="1281" width="3.28515625" style="73" customWidth="1"/>
    <col min="1282" max="1282" width="6" style="73" customWidth="1"/>
    <col min="1283" max="1283" width="28.140625" style="73" customWidth="1"/>
    <col min="1284" max="1284" width="6.28515625" style="73" customWidth="1"/>
    <col min="1285" max="1285" width="5.5703125" style="73" customWidth="1"/>
    <col min="1286" max="1287" width="6.42578125" style="73" customWidth="1"/>
    <col min="1288" max="1288" width="6" style="73" customWidth="1"/>
    <col min="1289" max="1289" width="7.42578125" style="73" customWidth="1"/>
    <col min="1290" max="1290" width="14.42578125" style="73" customWidth="1"/>
    <col min="1291" max="1291" width="4.140625" style="73" customWidth="1"/>
    <col min="1292" max="1292" width="6" style="73" customWidth="1"/>
    <col min="1293" max="1293" width="5.85546875" style="73" customWidth="1"/>
    <col min="1294" max="1294" width="6.7109375" style="73" customWidth="1"/>
    <col min="1295" max="1296" width="7.5703125" style="73" customWidth="1"/>
    <col min="1297" max="1297" width="8.5703125" style="73" customWidth="1"/>
    <col min="1298" max="1299" width="9.140625" style="73"/>
    <col min="1300" max="1300" width="9.5703125" style="73" bestFit="1" customWidth="1"/>
    <col min="1301" max="1536" width="9.140625" style="73"/>
    <col min="1537" max="1537" width="3.28515625" style="73" customWidth="1"/>
    <col min="1538" max="1538" width="6" style="73" customWidth="1"/>
    <col min="1539" max="1539" width="28.140625" style="73" customWidth="1"/>
    <col min="1540" max="1540" width="6.28515625" style="73" customWidth="1"/>
    <col min="1541" max="1541" width="5.5703125" style="73" customWidth="1"/>
    <col min="1542" max="1543" width="6.42578125" style="73" customWidth="1"/>
    <col min="1544" max="1544" width="6" style="73" customWidth="1"/>
    <col min="1545" max="1545" width="7.42578125" style="73" customWidth="1"/>
    <col min="1546" max="1546" width="14.42578125" style="73" customWidth="1"/>
    <col min="1547" max="1547" width="4.140625" style="73" customWidth="1"/>
    <col min="1548" max="1548" width="6" style="73" customWidth="1"/>
    <col min="1549" max="1549" width="5.85546875" style="73" customWidth="1"/>
    <col min="1550" max="1550" width="6.7109375" style="73" customWidth="1"/>
    <col min="1551" max="1552" width="7.5703125" style="73" customWidth="1"/>
    <col min="1553" max="1553" width="8.5703125" style="73" customWidth="1"/>
    <col min="1554" max="1555" width="9.140625" style="73"/>
    <col min="1556" max="1556" width="9.5703125" style="73" bestFit="1" customWidth="1"/>
    <col min="1557" max="1792" width="9.140625" style="73"/>
    <col min="1793" max="1793" width="3.28515625" style="73" customWidth="1"/>
    <col min="1794" max="1794" width="6" style="73" customWidth="1"/>
    <col min="1795" max="1795" width="28.140625" style="73" customWidth="1"/>
    <col min="1796" max="1796" width="6.28515625" style="73" customWidth="1"/>
    <col min="1797" max="1797" width="5.5703125" style="73" customWidth="1"/>
    <col min="1798" max="1799" width="6.42578125" style="73" customWidth="1"/>
    <col min="1800" max="1800" width="6" style="73" customWidth="1"/>
    <col min="1801" max="1801" width="7.42578125" style="73" customWidth="1"/>
    <col min="1802" max="1802" width="14.42578125" style="73" customWidth="1"/>
    <col min="1803" max="1803" width="4.140625" style="73" customWidth="1"/>
    <col min="1804" max="1804" width="6" style="73" customWidth="1"/>
    <col min="1805" max="1805" width="5.85546875" style="73" customWidth="1"/>
    <col min="1806" max="1806" width="6.7109375" style="73" customWidth="1"/>
    <col min="1807" max="1808" width="7.5703125" style="73" customWidth="1"/>
    <col min="1809" max="1809" width="8.5703125" style="73" customWidth="1"/>
    <col min="1810" max="1811" width="9.140625" style="73"/>
    <col min="1812" max="1812" width="9.5703125" style="73" bestFit="1" customWidth="1"/>
    <col min="1813" max="2048" width="9.140625" style="73"/>
    <col min="2049" max="2049" width="3.28515625" style="73" customWidth="1"/>
    <col min="2050" max="2050" width="6" style="73" customWidth="1"/>
    <col min="2051" max="2051" width="28.140625" style="73" customWidth="1"/>
    <col min="2052" max="2052" width="6.28515625" style="73" customWidth="1"/>
    <col min="2053" max="2053" width="5.5703125" style="73" customWidth="1"/>
    <col min="2054" max="2055" width="6.42578125" style="73" customWidth="1"/>
    <col min="2056" max="2056" width="6" style="73" customWidth="1"/>
    <col min="2057" max="2057" width="7.42578125" style="73" customWidth="1"/>
    <col min="2058" max="2058" width="14.42578125" style="73" customWidth="1"/>
    <col min="2059" max="2059" width="4.140625" style="73" customWidth="1"/>
    <col min="2060" max="2060" width="6" style="73" customWidth="1"/>
    <col min="2061" max="2061" width="5.85546875" style="73" customWidth="1"/>
    <col min="2062" max="2062" width="6.7109375" style="73" customWidth="1"/>
    <col min="2063" max="2064" width="7.5703125" style="73" customWidth="1"/>
    <col min="2065" max="2065" width="8.5703125" style="73" customWidth="1"/>
    <col min="2066" max="2067" width="9.140625" style="73"/>
    <col min="2068" max="2068" width="9.5703125" style="73" bestFit="1" customWidth="1"/>
    <col min="2069" max="2304" width="9.140625" style="73"/>
    <col min="2305" max="2305" width="3.28515625" style="73" customWidth="1"/>
    <col min="2306" max="2306" width="6" style="73" customWidth="1"/>
    <col min="2307" max="2307" width="28.140625" style="73" customWidth="1"/>
    <col min="2308" max="2308" width="6.28515625" style="73" customWidth="1"/>
    <col min="2309" max="2309" width="5.5703125" style="73" customWidth="1"/>
    <col min="2310" max="2311" width="6.42578125" style="73" customWidth="1"/>
    <col min="2312" max="2312" width="6" style="73" customWidth="1"/>
    <col min="2313" max="2313" width="7.42578125" style="73" customWidth="1"/>
    <col min="2314" max="2314" width="14.42578125" style="73" customWidth="1"/>
    <col min="2315" max="2315" width="4.140625" style="73" customWidth="1"/>
    <col min="2316" max="2316" width="6" style="73" customWidth="1"/>
    <col min="2317" max="2317" width="5.85546875" style="73" customWidth="1"/>
    <col min="2318" max="2318" width="6.7109375" style="73" customWidth="1"/>
    <col min="2319" max="2320" width="7.5703125" style="73" customWidth="1"/>
    <col min="2321" max="2321" width="8.5703125" style="73" customWidth="1"/>
    <col min="2322" max="2323" width="9.140625" style="73"/>
    <col min="2324" max="2324" width="9.5703125" style="73" bestFit="1" customWidth="1"/>
    <col min="2325" max="2560" width="9.140625" style="73"/>
    <col min="2561" max="2561" width="3.28515625" style="73" customWidth="1"/>
    <col min="2562" max="2562" width="6" style="73" customWidth="1"/>
    <col min="2563" max="2563" width="28.140625" style="73" customWidth="1"/>
    <col min="2564" max="2564" width="6.28515625" style="73" customWidth="1"/>
    <col min="2565" max="2565" width="5.5703125" style="73" customWidth="1"/>
    <col min="2566" max="2567" width="6.42578125" style="73" customWidth="1"/>
    <col min="2568" max="2568" width="6" style="73" customWidth="1"/>
    <col min="2569" max="2569" width="7.42578125" style="73" customWidth="1"/>
    <col min="2570" max="2570" width="14.42578125" style="73" customWidth="1"/>
    <col min="2571" max="2571" width="4.140625" style="73" customWidth="1"/>
    <col min="2572" max="2572" width="6" style="73" customWidth="1"/>
    <col min="2573" max="2573" width="5.85546875" style="73" customWidth="1"/>
    <col min="2574" max="2574" width="6.7109375" style="73" customWidth="1"/>
    <col min="2575" max="2576" width="7.5703125" style="73" customWidth="1"/>
    <col min="2577" max="2577" width="8.5703125" style="73" customWidth="1"/>
    <col min="2578" max="2579" width="9.140625" style="73"/>
    <col min="2580" max="2580" width="9.5703125" style="73" bestFit="1" customWidth="1"/>
    <col min="2581" max="2816" width="9.140625" style="73"/>
    <col min="2817" max="2817" width="3.28515625" style="73" customWidth="1"/>
    <col min="2818" max="2818" width="6" style="73" customWidth="1"/>
    <col min="2819" max="2819" width="28.140625" style="73" customWidth="1"/>
    <col min="2820" max="2820" width="6.28515625" style="73" customWidth="1"/>
    <col min="2821" max="2821" width="5.5703125" style="73" customWidth="1"/>
    <col min="2822" max="2823" width="6.42578125" style="73" customWidth="1"/>
    <col min="2824" max="2824" width="6" style="73" customWidth="1"/>
    <col min="2825" max="2825" width="7.42578125" style="73" customWidth="1"/>
    <col min="2826" max="2826" width="14.42578125" style="73" customWidth="1"/>
    <col min="2827" max="2827" width="4.140625" style="73" customWidth="1"/>
    <col min="2828" max="2828" width="6" style="73" customWidth="1"/>
    <col min="2829" max="2829" width="5.85546875" style="73" customWidth="1"/>
    <col min="2830" max="2830" width="6.7109375" style="73" customWidth="1"/>
    <col min="2831" max="2832" width="7.5703125" style="73" customWidth="1"/>
    <col min="2833" max="2833" width="8.5703125" style="73" customWidth="1"/>
    <col min="2834" max="2835" width="9.140625" style="73"/>
    <col min="2836" max="2836" width="9.5703125" style="73" bestFit="1" customWidth="1"/>
    <col min="2837" max="3072" width="9.140625" style="73"/>
    <col min="3073" max="3073" width="3.28515625" style="73" customWidth="1"/>
    <col min="3074" max="3074" width="6" style="73" customWidth="1"/>
    <col min="3075" max="3075" width="28.140625" style="73" customWidth="1"/>
    <col min="3076" max="3076" width="6.28515625" style="73" customWidth="1"/>
    <col min="3077" max="3077" width="5.5703125" style="73" customWidth="1"/>
    <col min="3078" max="3079" width="6.42578125" style="73" customWidth="1"/>
    <col min="3080" max="3080" width="6" style="73" customWidth="1"/>
    <col min="3081" max="3081" width="7.42578125" style="73" customWidth="1"/>
    <col min="3082" max="3082" width="14.42578125" style="73" customWidth="1"/>
    <col min="3083" max="3083" width="4.140625" style="73" customWidth="1"/>
    <col min="3084" max="3084" width="6" style="73" customWidth="1"/>
    <col min="3085" max="3085" width="5.85546875" style="73" customWidth="1"/>
    <col min="3086" max="3086" width="6.7109375" style="73" customWidth="1"/>
    <col min="3087" max="3088" width="7.5703125" style="73" customWidth="1"/>
    <col min="3089" max="3089" width="8.5703125" style="73" customWidth="1"/>
    <col min="3090" max="3091" width="9.140625" style="73"/>
    <col min="3092" max="3092" width="9.5703125" style="73" bestFit="1" customWidth="1"/>
    <col min="3093" max="3328" width="9.140625" style="73"/>
    <col min="3329" max="3329" width="3.28515625" style="73" customWidth="1"/>
    <col min="3330" max="3330" width="6" style="73" customWidth="1"/>
    <col min="3331" max="3331" width="28.140625" style="73" customWidth="1"/>
    <col min="3332" max="3332" width="6.28515625" style="73" customWidth="1"/>
    <col min="3333" max="3333" width="5.5703125" style="73" customWidth="1"/>
    <col min="3334" max="3335" width="6.42578125" style="73" customWidth="1"/>
    <col min="3336" max="3336" width="6" style="73" customWidth="1"/>
    <col min="3337" max="3337" width="7.42578125" style="73" customWidth="1"/>
    <col min="3338" max="3338" width="14.42578125" style="73" customWidth="1"/>
    <col min="3339" max="3339" width="4.140625" style="73" customWidth="1"/>
    <col min="3340" max="3340" width="6" style="73" customWidth="1"/>
    <col min="3341" max="3341" width="5.85546875" style="73" customWidth="1"/>
    <col min="3342" max="3342" width="6.7109375" style="73" customWidth="1"/>
    <col min="3343" max="3344" width="7.5703125" style="73" customWidth="1"/>
    <col min="3345" max="3345" width="8.5703125" style="73" customWidth="1"/>
    <col min="3346" max="3347" width="9.140625" style="73"/>
    <col min="3348" max="3348" width="9.5703125" style="73" bestFit="1" customWidth="1"/>
    <col min="3349" max="3584" width="9.140625" style="73"/>
    <col min="3585" max="3585" width="3.28515625" style="73" customWidth="1"/>
    <col min="3586" max="3586" width="6" style="73" customWidth="1"/>
    <col min="3587" max="3587" width="28.140625" style="73" customWidth="1"/>
    <col min="3588" max="3588" width="6.28515625" style="73" customWidth="1"/>
    <col min="3589" max="3589" width="5.5703125" style="73" customWidth="1"/>
    <col min="3590" max="3591" width="6.42578125" style="73" customWidth="1"/>
    <col min="3592" max="3592" width="6" style="73" customWidth="1"/>
    <col min="3593" max="3593" width="7.42578125" style="73" customWidth="1"/>
    <col min="3594" max="3594" width="14.42578125" style="73" customWidth="1"/>
    <col min="3595" max="3595" width="4.140625" style="73" customWidth="1"/>
    <col min="3596" max="3596" width="6" style="73" customWidth="1"/>
    <col min="3597" max="3597" width="5.85546875" style="73" customWidth="1"/>
    <col min="3598" max="3598" width="6.7109375" style="73" customWidth="1"/>
    <col min="3599" max="3600" width="7.5703125" style="73" customWidth="1"/>
    <col min="3601" max="3601" width="8.5703125" style="73" customWidth="1"/>
    <col min="3602" max="3603" width="9.140625" style="73"/>
    <col min="3604" max="3604" width="9.5703125" style="73" bestFit="1" customWidth="1"/>
    <col min="3605" max="3840" width="9.140625" style="73"/>
    <col min="3841" max="3841" width="3.28515625" style="73" customWidth="1"/>
    <col min="3842" max="3842" width="6" style="73" customWidth="1"/>
    <col min="3843" max="3843" width="28.140625" style="73" customWidth="1"/>
    <col min="3844" max="3844" width="6.28515625" style="73" customWidth="1"/>
    <col min="3845" max="3845" width="5.5703125" style="73" customWidth="1"/>
    <col min="3846" max="3847" width="6.42578125" style="73" customWidth="1"/>
    <col min="3848" max="3848" width="6" style="73" customWidth="1"/>
    <col min="3849" max="3849" width="7.42578125" style="73" customWidth="1"/>
    <col min="3850" max="3850" width="14.42578125" style="73" customWidth="1"/>
    <col min="3851" max="3851" width="4.140625" style="73" customWidth="1"/>
    <col min="3852" max="3852" width="6" style="73" customWidth="1"/>
    <col min="3853" max="3853" width="5.85546875" style="73" customWidth="1"/>
    <col min="3854" max="3854" width="6.7109375" style="73" customWidth="1"/>
    <col min="3855" max="3856" width="7.5703125" style="73" customWidth="1"/>
    <col min="3857" max="3857" width="8.5703125" style="73" customWidth="1"/>
    <col min="3858" max="3859" width="9.140625" style="73"/>
    <col min="3860" max="3860" width="9.5703125" style="73" bestFit="1" customWidth="1"/>
    <col min="3861" max="4096" width="9.140625" style="73"/>
    <col min="4097" max="4097" width="3.28515625" style="73" customWidth="1"/>
    <col min="4098" max="4098" width="6" style="73" customWidth="1"/>
    <col min="4099" max="4099" width="28.140625" style="73" customWidth="1"/>
    <col min="4100" max="4100" width="6.28515625" style="73" customWidth="1"/>
    <col min="4101" max="4101" width="5.5703125" style="73" customWidth="1"/>
    <col min="4102" max="4103" width="6.42578125" style="73" customWidth="1"/>
    <col min="4104" max="4104" width="6" style="73" customWidth="1"/>
    <col min="4105" max="4105" width="7.42578125" style="73" customWidth="1"/>
    <col min="4106" max="4106" width="14.42578125" style="73" customWidth="1"/>
    <col min="4107" max="4107" width="4.140625" style="73" customWidth="1"/>
    <col min="4108" max="4108" width="6" style="73" customWidth="1"/>
    <col min="4109" max="4109" width="5.85546875" style="73" customWidth="1"/>
    <col min="4110" max="4110" width="6.7109375" style="73" customWidth="1"/>
    <col min="4111" max="4112" width="7.5703125" style="73" customWidth="1"/>
    <col min="4113" max="4113" width="8.5703125" style="73" customWidth="1"/>
    <col min="4114" max="4115" width="9.140625" style="73"/>
    <col min="4116" max="4116" width="9.5703125" style="73" bestFit="1" customWidth="1"/>
    <col min="4117" max="4352" width="9.140625" style="73"/>
    <col min="4353" max="4353" width="3.28515625" style="73" customWidth="1"/>
    <col min="4354" max="4354" width="6" style="73" customWidth="1"/>
    <col min="4355" max="4355" width="28.140625" style="73" customWidth="1"/>
    <col min="4356" max="4356" width="6.28515625" style="73" customWidth="1"/>
    <col min="4357" max="4357" width="5.5703125" style="73" customWidth="1"/>
    <col min="4358" max="4359" width="6.42578125" style="73" customWidth="1"/>
    <col min="4360" max="4360" width="6" style="73" customWidth="1"/>
    <col min="4361" max="4361" width="7.42578125" style="73" customWidth="1"/>
    <col min="4362" max="4362" width="14.42578125" style="73" customWidth="1"/>
    <col min="4363" max="4363" width="4.140625" style="73" customWidth="1"/>
    <col min="4364" max="4364" width="6" style="73" customWidth="1"/>
    <col min="4365" max="4365" width="5.85546875" style="73" customWidth="1"/>
    <col min="4366" max="4366" width="6.7109375" style="73" customWidth="1"/>
    <col min="4367" max="4368" width="7.5703125" style="73" customWidth="1"/>
    <col min="4369" max="4369" width="8.5703125" style="73" customWidth="1"/>
    <col min="4370" max="4371" width="9.140625" style="73"/>
    <col min="4372" max="4372" width="9.5703125" style="73" bestFit="1" customWidth="1"/>
    <col min="4373" max="4608" width="9.140625" style="73"/>
    <col min="4609" max="4609" width="3.28515625" style="73" customWidth="1"/>
    <col min="4610" max="4610" width="6" style="73" customWidth="1"/>
    <col min="4611" max="4611" width="28.140625" style="73" customWidth="1"/>
    <col min="4612" max="4612" width="6.28515625" style="73" customWidth="1"/>
    <col min="4613" max="4613" width="5.5703125" style="73" customWidth="1"/>
    <col min="4614" max="4615" width="6.42578125" style="73" customWidth="1"/>
    <col min="4616" max="4616" width="6" style="73" customWidth="1"/>
    <col min="4617" max="4617" width="7.42578125" style="73" customWidth="1"/>
    <col min="4618" max="4618" width="14.42578125" style="73" customWidth="1"/>
    <col min="4619" max="4619" width="4.140625" style="73" customWidth="1"/>
    <col min="4620" max="4620" width="6" style="73" customWidth="1"/>
    <col min="4621" max="4621" width="5.85546875" style="73" customWidth="1"/>
    <col min="4622" max="4622" width="6.7109375" style="73" customWidth="1"/>
    <col min="4623" max="4624" width="7.5703125" style="73" customWidth="1"/>
    <col min="4625" max="4625" width="8.5703125" style="73" customWidth="1"/>
    <col min="4626" max="4627" width="9.140625" style="73"/>
    <col min="4628" max="4628" width="9.5703125" style="73" bestFit="1" customWidth="1"/>
    <col min="4629" max="4864" width="9.140625" style="73"/>
    <col min="4865" max="4865" width="3.28515625" style="73" customWidth="1"/>
    <col min="4866" max="4866" width="6" style="73" customWidth="1"/>
    <col min="4867" max="4867" width="28.140625" style="73" customWidth="1"/>
    <col min="4868" max="4868" width="6.28515625" style="73" customWidth="1"/>
    <col min="4869" max="4869" width="5.5703125" style="73" customWidth="1"/>
    <col min="4870" max="4871" width="6.42578125" style="73" customWidth="1"/>
    <col min="4872" max="4872" width="6" style="73" customWidth="1"/>
    <col min="4873" max="4873" width="7.42578125" style="73" customWidth="1"/>
    <col min="4874" max="4874" width="14.42578125" style="73" customWidth="1"/>
    <col min="4875" max="4875" width="4.140625" style="73" customWidth="1"/>
    <col min="4876" max="4876" width="6" style="73" customWidth="1"/>
    <col min="4877" max="4877" width="5.85546875" style="73" customWidth="1"/>
    <col min="4878" max="4878" width="6.7109375" style="73" customWidth="1"/>
    <col min="4879" max="4880" width="7.5703125" style="73" customWidth="1"/>
    <col min="4881" max="4881" width="8.5703125" style="73" customWidth="1"/>
    <col min="4882" max="4883" width="9.140625" style="73"/>
    <col min="4884" max="4884" width="9.5703125" style="73" bestFit="1" customWidth="1"/>
    <col min="4885" max="5120" width="9.140625" style="73"/>
    <col min="5121" max="5121" width="3.28515625" style="73" customWidth="1"/>
    <col min="5122" max="5122" width="6" style="73" customWidth="1"/>
    <col min="5123" max="5123" width="28.140625" style="73" customWidth="1"/>
    <col min="5124" max="5124" width="6.28515625" style="73" customWidth="1"/>
    <col min="5125" max="5125" width="5.5703125" style="73" customWidth="1"/>
    <col min="5126" max="5127" width="6.42578125" style="73" customWidth="1"/>
    <col min="5128" max="5128" width="6" style="73" customWidth="1"/>
    <col min="5129" max="5129" width="7.42578125" style="73" customWidth="1"/>
    <col min="5130" max="5130" width="14.42578125" style="73" customWidth="1"/>
    <col min="5131" max="5131" width="4.140625" style="73" customWidth="1"/>
    <col min="5132" max="5132" width="6" style="73" customWidth="1"/>
    <col min="5133" max="5133" width="5.85546875" style="73" customWidth="1"/>
    <col min="5134" max="5134" width="6.7109375" style="73" customWidth="1"/>
    <col min="5135" max="5136" width="7.5703125" style="73" customWidth="1"/>
    <col min="5137" max="5137" width="8.5703125" style="73" customWidth="1"/>
    <col min="5138" max="5139" width="9.140625" style="73"/>
    <col min="5140" max="5140" width="9.5703125" style="73" bestFit="1" customWidth="1"/>
    <col min="5141" max="5376" width="9.140625" style="73"/>
    <col min="5377" max="5377" width="3.28515625" style="73" customWidth="1"/>
    <col min="5378" max="5378" width="6" style="73" customWidth="1"/>
    <col min="5379" max="5379" width="28.140625" style="73" customWidth="1"/>
    <col min="5380" max="5380" width="6.28515625" style="73" customWidth="1"/>
    <col min="5381" max="5381" width="5.5703125" style="73" customWidth="1"/>
    <col min="5382" max="5383" width="6.42578125" style="73" customWidth="1"/>
    <col min="5384" max="5384" width="6" style="73" customWidth="1"/>
    <col min="5385" max="5385" width="7.42578125" style="73" customWidth="1"/>
    <col min="5386" max="5386" width="14.42578125" style="73" customWidth="1"/>
    <col min="5387" max="5387" width="4.140625" style="73" customWidth="1"/>
    <col min="5388" max="5388" width="6" style="73" customWidth="1"/>
    <col min="5389" max="5389" width="5.85546875" style="73" customWidth="1"/>
    <col min="5390" max="5390" width="6.7109375" style="73" customWidth="1"/>
    <col min="5391" max="5392" width="7.5703125" style="73" customWidth="1"/>
    <col min="5393" max="5393" width="8.5703125" style="73" customWidth="1"/>
    <col min="5394" max="5395" width="9.140625" style="73"/>
    <col min="5396" max="5396" width="9.5703125" style="73" bestFit="1" customWidth="1"/>
    <col min="5397" max="5632" width="9.140625" style="73"/>
    <col min="5633" max="5633" width="3.28515625" style="73" customWidth="1"/>
    <col min="5634" max="5634" width="6" style="73" customWidth="1"/>
    <col min="5635" max="5635" width="28.140625" style="73" customWidth="1"/>
    <col min="5636" max="5636" width="6.28515625" style="73" customWidth="1"/>
    <col min="5637" max="5637" width="5.5703125" style="73" customWidth="1"/>
    <col min="5638" max="5639" width="6.42578125" style="73" customWidth="1"/>
    <col min="5640" max="5640" width="6" style="73" customWidth="1"/>
    <col min="5641" max="5641" width="7.42578125" style="73" customWidth="1"/>
    <col min="5642" max="5642" width="14.42578125" style="73" customWidth="1"/>
    <col min="5643" max="5643" width="4.140625" style="73" customWidth="1"/>
    <col min="5644" max="5644" width="6" style="73" customWidth="1"/>
    <col min="5645" max="5645" width="5.85546875" style="73" customWidth="1"/>
    <col min="5646" max="5646" width="6.7109375" style="73" customWidth="1"/>
    <col min="5647" max="5648" width="7.5703125" style="73" customWidth="1"/>
    <col min="5649" max="5649" width="8.5703125" style="73" customWidth="1"/>
    <col min="5650" max="5651" width="9.140625" style="73"/>
    <col min="5652" max="5652" width="9.5703125" style="73" bestFit="1" customWidth="1"/>
    <col min="5653" max="5888" width="9.140625" style="73"/>
    <col min="5889" max="5889" width="3.28515625" style="73" customWidth="1"/>
    <col min="5890" max="5890" width="6" style="73" customWidth="1"/>
    <col min="5891" max="5891" width="28.140625" style="73" customWidth="1"/>
    <col min="5892" max="5892" width="6.28515625" style="73" customWidth="1"/>
    <col min="5893" max="5893" width="5.5703125" style="73" customWidth="1"/>
    <col min="5894" max="5895" width="6.42578125" style="73" customWidth="1"/>
    <col min="5896" max="5896" width="6" style="73" customWidth="1"/>
    <col min="5897" max="5897" width="7.42578125" style="73" customWidth="1"/>
    <col min="5898" max="5898" width="14.42578125" style="73" customWidth="1"/>
    <col min="5899" max="5899" width="4.140625" style="73" customWidth="1"/>
    <col min="5900" max="5900" width="6" style="73" customWidth="1"/>
    <col min="5901" max="5901" width="5.85546875" style="73" customWidth="1"/>
    <col min="5902" max="5902" width="6.7109375" style="73" customWidth="1"/>
    <col min="5903" max="5904" width="7.5703125" style="73" customWidth="1"/>
    <col min="5905" max="5905" width="8.5703125" style="73" customWidth="1"/>
    <col min="5906" max="5907" width="9.140625" style="73"/>
    <col min="5908" max="5908" width="9.5703125" style="73" bestFit="1" customWidth="1"/>
    <col min="5909" max="6144" width="9.140625" style="73"/>
    <col min="6145" max="6145" width="3.28515625" style="73" customWidth="1"/>
    <col min="6146" max="6146" width="6" style="73" customWidth="1"/>
    <col min="6147" max="6147" width="28.140625" style="73" customWidth="1"/>
    <col min="6148" max="6148" width="6.28515625" style="73" customWidth="1"/>
    <col min="6149" max="6149" width="5.5703125" style="73" customWidth="1"/>
    <col min="6150" max="6151" width="6.42578125" style="73" customWidth="1"/>
    <col min="6152" max="6152" width="6" style="73" customWidth="1"/>
    <col min="6153" max="6153" width="7.42578125" style="73" customWidth="1"/>
    <col min="6154" max="6154" width="14.42578125" style="73" customWidth="1"/>
    <col min="6155" max="6155" width="4.140625" style="73" customWidth="1"/>
    <col min="6156" max="6156" width="6" style="73" customWidth="1"/>
    <col min="6157" max="6157" width="5.85546875" style="73" customWidth="1"/>
    <col min="6158" max="6158" width="6.7109375" style="73" customWidth="1"/>
    <col min="6159" max="6160" width="7.5703125" style="73" customWidth="1"/>
    <col min="6161" max="6161" width="8.5703125" style="73" customWidth="1"/>
    <col min="6162" max="6163" width="9.140625" style="73"/>
    <col min="6164" max="6164" width="9.5703125" style="73" bestFit="1" customWidth="1"/>
    <col min="6165" max="6400" width="9.140625" style="73"/>
    <col min="6401" max="6401" width="3.28515625" style="73" customWidth="1"/>
    <col min="6402" max="6402" width="6" style="73" customWidth="1"/>
    <col min="6403" max="6403" width="28.140625" style="73" customWidth="1"/>
    <col min="6404" max="6404" width="6.28515625" style="73" customWidth="1"/>
    <col min="6405" max="6405" width="5.5703125" style="73" customWidth="1"/>
    <col min="6406" max="6407" width="6.42578125" style="73" customWidth="1"/>
    <col min="6408" max="6408" width="6" style="73" customWidth="1"/>
    <col min="6409" max="6409" width="7.42578125" style="73" customWidth="1"/>
    <col min="6410" max="6410" width="14.42578125" style="73" customWidth="1"/>
    <col min="6411" max="6411" width="4.140625" style="73" customWidth="1"/>
    <col min="6412" max="6412" width="6" style="73" customWidth="1"/>
    <col min="6413" max="6413" width="5.85546875" style="73" customWidth="1"/>
    <col min="6414" max="6414" width="6.7109375" style="73" customWidth="1"/>
    <col min="6415" max="6416" width="7.5703125" style="73" customWidth="1"/>
    <col min="6417" max="6417" width="8.5703125" style="73" customWidth="1"/>
    <col min="6418" max="6419" width="9.140625" style="73"/>
    <col min="6420" max="6420" width="9.5703125" style="73" bestFit="1" customWidth="1"/>
    <col min="6421" max="6656" width="9.140625" style="73"/>
    <col min="6657" max="6657" width="3.28515625" style="73" customWidth="1"/>
    <col min="6658" max="6658" width="6" style="73" customWidth="1"/>
    <col min="6659" max="6659" width="28.140625" style="73" customWidth="1"/>
    <col min="6660" max="6660" width="6.28515625" style="73" customWidth="1"/>
    <col min="6661" max="6661" width="5.5703125" style="73" customWidth="1"/>
    <col min="6662" max="6663" width="6.42578125" style="73" customWidth="1"/>
    <col min="6664" max="6664" width="6" style="73" customWidth="1"/>
    <col min="6665" max="6665" width="7.42578125" style="73" customWidth="1"/>
    <col min="6666" max="6666" width="14.42578125" style="73" customWidth="1"/>
    <col min="6667" max="6667" width="4.140625" style="73" customWidth="1"/>
    <col min="6668" max="6668" width="6" style="73" customWidth="1"/>
    <col min="6669" max="6669" width="5.85546875" style="73" customWidth="1"/>
    <col min="6670" max="6670" width="6.7109375" style="73" customWidth="1"/>
    <col min="6671" max="6672" width="7.5703125" style="73" customWidth="1"/>
    <col min="6673" max="6673" width="8.5703125" style="73" customWidth="1"/>
    <col min="6674" max="6675" width="9.140625" style="73"/>
    <col min="6676" max="6676" width="9.5703125" style="73" bestFit="1" customWidth="1"/>
    <col min="6677" max="6912" width="9.140625" style="73"/>
    <col min="6913" max="6913" width="3.28515625" style="73" customWidth="1"/>
    <col min="6914" max="6914" width="6" style="73" customWidth="1"/>
    <col min="6915" max="6915" width="28.140625" style="73" customWidth="1"/>
    <col min="6916" max="6916" width="6.28515625" style="73" customWidth="1"/>
    <col min="6917" max="6917" width="5.5703125" style="73" customWidth="1"/>
    <col min="6918" max="6919" width="6.42578125" style="73" customWidth="1"/>
    <col min="6920" max="6920" width="6" style="73" customWidth="1"/>
    <col min="6921" max="6921" width="7.42578125" style="73" customWidth="1"/>
    <col min="6922" max="6922" width="14.42578125" style="73" customWidth="1"/>
    <col min="6923" max="6923" width="4.140625" style="73" customWidth="1"/>
    <col min="6924" max="6924" width="6" style="73" customWidth="1"/>
    <col min="6925" max="6925" width="5.85546875" style="73" customWidth="1"/>
    <col min="6926" max="6926" width="6.7109375" style="73" customWidth="1"/>
    <col min="6927" max="6928" width="7.5703125" style="73" customWidth="1"/>
    <col min="6929" max="6929" width="8.5703125" style="73" customWidth="1"/>
    <col min="6930" max="6931" width="9.140625" style="73"/>
    <col min="6932" max="6932" width="9.5703125" style="73" bestFit="1" customWidth="1"/>
    <col min="6933" max="7168" width="9.140625" style="73"/>
    <col min="7169" max="7169" width="3.28515625" style="73" customWidth="1"/>
    <col min="7170" max="7170" width="6" style="73" customWidth="1"/>
    <col min="7171" max="7171" width="28.140625" style="73" customWidth="1"/>
    <col min="7172" max="7172" width="6.28515625" style="73" customWidth="1"/>
    <col min="7173" max="7173" width="5.5703125" style="73" customWidth="1"/>
    <col min="7174" max="7175" width="6.42578125" style="73" customWidth="1"/>
    <col min="7176" max="7176" width="6" style="73" customWidth="1"/>
    <col min="7177" max="7177" width="7.42578125" style="73" customWidth="1"/>
    <col min="7178" max="7178" width="14.42578125" style="73" customWidth="1"/>
    <col min="7179" max="7179" width="4.140625" style="73" customWidth="1"/>
    <col min="7180" max="7180" width="6" style="73" customWidth="1"/>
    <col min="7181" max="7181" width="5.85546875" style="73" customWidth="1"/>
    <col min="7182" max="7182" width="6.7109375" style="73" customWidth="1"/>
    <col min="7183" max="7184" width="7.5703125" style="73" customWidth="1"/>
    <col min="7185" max="7185" width="8.5703125" style="73" customWidth="1"/>
    <col min="7186" max="7187" width="9.140625" style="73"/>
    <col min="7188" max="7188" width="9.5703125" style="73" bestFit="1" customWidth="1"/>
    <col min="7189" max="7424" width="9.140625" style="73"/>
    <col min="7425" max="7425" width="3.28515625" style="73" customWidth="1"/>
    <col min="7426" max="7426" width="6" style="73" customWidth="1"/>
    <col min="7427" max="7427" width="28.140625" style="73" customWidth="1"/>
    <col min="7428" max="7428" width="6.28515625" style="73" customWidth="1"/>
    <col min="7429" max="7429" width="5.5703125" style="73" customWidth="1"/>
    <col min="7430" max="7431" width="6.42578125" style="73" customWidth="1"/>
    <col min="7432" max="7432" width="6" style="73" customWidth="1"/>
    <col min="7433" max="7433" width="7.42578125" style="73" customWidth="1"/>
    <col min="7434" max="7434" width="14.42578125" style="73" customWidth="1"/>
    <col min="7435" max="7435" width="4.140625" style="73" customWidth="1"/>
    <col min="7436" max="7436" width="6" style="73" customWidth="1"/>
    <col min="7437" max="7437" width="5.85546875" style="73" customWidth="1"/>
    <col min="7438" max="7438" width="6.7109375" style="73" customWidth="1"/>
    <col min="7439" max="7440" width="7.5703125" style="73" customWidth="1"/>
    <col min="7441" max="7441" width="8.5703125" style="73" customWidth="1"/>
    <col min="7442" max="7443" width="9.140625" style="73"/>
    <col min="7444" max="7444" width="9.5703125" style="73" bestFit="1" customWidth="1"/>
    <col min="7445" max="7680" width="9.140625" style="73"/>
    <col min="7681" max="7681" width="3.28515625" style="73" customWidth="1"/>
    <col min="7682" max="7682" width="6" style="73" customWidth="1"/>
    <col min="7683" max="7683" width="28.140625" style="73" customWidth="1"/>
    <col min="7684" max="7684" width="6.28515625" style="73" customWidth="1"/>
    <col min="7685" max="7685" width="5.5703125" style="73" customWidth="1"/>
    <col min="7686" max="7687" width="6.42578125" style="73" customWidth="1"/>
    <col min="7688" max="7688" width="6" style="73" customWidth="1"/>
    <col min="7689" max="7689" width="7.42578125" style="73" customWidth="1"/>
    <col min="7690" max="7690" width="14.42578125" style="73" customWidth="1"/>
    <col min="7691" max="7691" width="4.140625" style="73" customWidth="1"/>
    <col min="7692" max="7692" width="6" style="73" customWidth="1"/>
    <col min="7693" max="7693" width="5.85546875" style="73" customWidth="1"/>
    <col min="7694" max="7694" width="6.7109375" style="73" customWidth="1"/>
    <col min="7695" max="7696" width="7.5703125" style="73" customWidth="1"/>
    <col min="7697" max="7697" width="8.5703125" style="73" customWidth="1"/>
    <col min="7698" max="7699" width="9.140625" style="73"/>
    <col min="7700" max="7700" width="9.5703125" style="73" bestFit="1" customWidth="1"/>
    <col min="7701" max="7936" width="9.140625" style="73"/>
    <col min="7937" max="7937" width="3.28515625" style="73" customWidth="1"/>
    <col min="7938" max="7938" width="6" style="73" customWidth="1"/>
    <col min="7939" max="7939" width="28.140625" style="73" customWidth="1"/>
    <col min="7940" max="7940" width="6.28515625" style="73" customWidth="1"/>
    <col min="7941" max="7941" width="5.5703125" style="73" customWidth="1"/>
    <col min="7942" max="7943" width="6.42578125" style="73" customWidth="1"/>
    <col min="7944" max="7944" width="6" style="73" customWidth="1"/>
    <col min="7945" max="7945" width="7.42578125" style="73" customWidth="1"/>
    <col min="7946" max="7946" width="14.42578125" style="73" customWidth="1"/>
    <col min="7947" max="7947" width="4.140625" style="73" customWidth="1"/>
    <col min="7948" max="7948" width="6" style="73" customWidth="1"/>
    <col min="7949" max="7949" width="5.85546875" style="73" customWidth="1"/>
    <col min="7950" max="7950" width="6.7109375" style="73" customWidth="1"/>
    <col min="7951" max="7952" width="7.5703125" style="73" customWidth="1"/>
    <col min="7953" max="7953" width="8.5703125" style="73" customWidth="1"/>
    <col min="7954" max="7955" width="9.140625" style="73"/>
    <col min="7956" max="7956" width="9.5703125" style="73" bestFit="1" customWidth="1"/>
    <col min="7957" max="8192" width="9.140625" style="73"/>
    <col min="8193" max="8193" width="3.28515625" style="73" customWidth="1"/>
    <col min="8194" max="8194" width="6" style="73" customWidth="1"/>
    <col min="8195" max="8195" width="28.140625" style="73" customWidth="1"/>
    <col min="8196" max="8196" width="6.28515625" style="73" customWidth="1"/>
    <col min="8197" max="8197" width="5.5703125" style="73" customWidth="1"/>
    <col min="8198" max="8199" width="6.42578125" style="73" customWidth="1"/>
    <col min="8200" max="8200" width="6" style="73" customWidth="1"/>
    <col min="8201" max="8201" width="7.42578125" style="73" customWidth="1"/>
    <col min="8202" max="8202" width="14.42578125" style="73" customWidth="1"/>
    <col min="8203" max="8203" width="4.140625" style="73" customWidth="1"/>
    <col min="8204" max="8204" width="6" style="73" customWidth="1"/>
    <col min="8205" max="8205" width="5.85546875" style="73" customWidth="1"/>
    <col min="8206" max="8206" width="6.7109375" style="73" customWidth="1"/>
    <col min="8207" max="8208" width="7.5703125" style="73" customWidth="1"/>
    <col min="8209" max="8209" width="8.5703125" style="73" customWidth="1"/>
    <col min="8210" max="8211" width="9.140625" style="73"/>
    <col min="8212" max="8212" width="9.5703125" style="73" bestFit="1" customWidth="1"/>
    <col min="8213" max="8448" width="9.140625" style="73"/>
    <col min="8449" max="8449" width="3.28515625" style="73" customWidth="1"/>
    <col min="8450" max="8450" width="6" style="73" customWidth="1"/>
    <col min="8451" max="8451" width="28.140625" style="73" customWidth="1"/>
    <col min="8452" max="8452" width="6.28515625" style="73" customWidth="1"/>
    <col min="8453" max="8453" width="5.5703125" style="73" customWidth="1"/>
    <col min="8454" max="8455" width="6.42578125" style="73" customWidth="1"/>
    <col min="8456" max="8456" width="6" style="73" customWidth="1"/>
    <col min="8457" max="8457" width="7.42578125" style="73" customWidth="1"/>
    <col min="8458" max="8458" width="14.42578125" style="73" customWidth="1"/>
    <col min="8459" max="8459" width="4.140625" style="73" customWidth="1"/>
    <col min="8460" max="8460" width="6" style="73" customWidth="1"/>
    <col min="8461" max="8461" width="5.85546875" style="73" customWidth="1"/>
    <col min="8462" max="8462" width="6.7109375" style="73" customWidth="1"/>
    <col min="8463" max="8464" width="7.5703125" style="73" customWidth="1"/>
    <col min="8465" max="8465" width="8.5703125" style="73" customWidth="1"/>
    <col min="8466" max="8467" width="9.140625" style="73"/>
    <col min="8468" max="8468" width="9.5703125" style="73" bestFit="1" customWidth="1"/>
    <col min="8469" max="8704" width="9.140625" style="73"/>
    <col min="8705" max="8705" width="3.28515625" style="73" customWidth="1"/>
    <col min="8706" max="8706" width="6" style="73" customWidth="1"/>
    <col min="8707" max="8707" width="28.140625" style="73" customWidth="1"/>
    <col min="8708" max="8708" width="6.28515625" style="73" customWidth="1"/>
    <col min="8709" max="8709" width="5.5703125" style="73" customWidth="1"/>
    <col min="8710" max="8711" width="6.42578125" style="73" customWidth="1"/>
    <col min="8712" max="8712" width="6" style="73" customWidth="1"/>
    <col min="8713" max="8713" width="7.42578125" style="73" customWidth="1"/>
    <col min="8714" max="8714" width="14.42578125" style="73" customWidth="1"/>
    <col min="8715" max="8715" width="4.140625" style="73" customWidth="1"/>
    <col min="8716" max="8716" width="6" style="73" customWidth="1"/>
    <col min="8717" max="8717" width="5.85546875" style="73" customWidth="1"/>
    <col min="8718" max="8718" width="6.7109375" style="73" customWidth="1"/>
    <col min="8719" max="8720" width="7.5703125" style="73" customWidth="1"/>
    <col min="8721" max="8721" width="8.5703125" style="73" customWidth="1"/>
    <col min="8722" max="8723" width="9.140625" style="73"/>
    <col min="8724" max="8724" width="9.5703125" style="73" bestFit="1" customWidth="1"/>
    <col min="8725" max="8960" width="9.140625" style="73"/>
    <col min="8961" max="8961" width="3.28515625" style="73" customWidth="1"/>
    <col min="8962" max="8962" width="6" style="73" customWidth="1"/>
    <col min="8963" max="8963" width="28.140625" style="73" customWidth="1"/>
    <col min="8964" max="8964" width="6.28515625" style="73" customWidth="1"/>
    <col min="8965" max="8965" width="5.5703125" style="73" customWidth="1"/>
    <col min="8966" max="8967" width="6.42578125" style="73" customWidth="1"/>
    <col min="8968" max="8968" width="6" style="73" customWidth="1"/>
    <col min="8969" max="8969" width="7.42578125" style="73" customWidth="1"/>
    <col min="8970" max="8970" width="14.42578125" style="73" customWidth="1"/>
    <col min="8971" max="8971" width="4.140625" style="73" customWidth="1"/>
    <col min="8972" max="8972" width="6" style="73" customWidth="1"/>
    <col min="8973" max="8973" width="5.85546875" style="73" customWidth="1"/>
    <col min="8974" max="8974" width="6.7109375" style="73" customWidth="1"/>
    <col min="8975" max="8976" width="7.5703125" style="73" customWidth="1"/>
    <col min="8977" max="8977" width="8.5703125" style="73" customWidth="1"/>
    <col min="8978" max="8979" width="9.140625" style="73"/>
    <col min="8980" max="8980" width="9.5703125" style="73" bestFit="1" customWidth="1"/>
    <col min="8981" max="9216" width="9.140625" style="73"/>
    <col min="9217" max="9217" width="3.28515625" style="73" customWidth="1"/>
    <col min="9218" max="9218" width="6" style="73" customWidth="1"/>
    <col min="9219" max="9219" width="28.140625" style="73" customWidth="1"/>
    <col min="9220" max="9220" width="6.28515625" style="73" customWidth="1"/>
    <col min="9221" max="9221" width="5.5703125" style="73" customWidth="1"/>
    <col min="9222" max="9223" width="6.42578125" style="73" customWidth="1"/>
    <col min="9224" max="9224" width="6" style="73" customWidth="1"/>
    <col min="9225" max="9225" width="7.42578125" style="73" customWidth="1"/>
    <col min="9226" max="9226" width="14.42578125" style="73" customWidth="1"/>
    <col min="9227" max="9227" width="4.140625" style="73" customWidth="1"/>
    <col min="9228" max="9228" width="6" style="73" customWidth="1"/>
    <col min="9229" max="9229" width="5.85546875" style="73" customWidth="1"/>
    <col min="9230" max="9230" width="6.7109375" style="73" customWidth="1"/>
    <col min="9231" max="9232" width="7.5703125" style="73" customWidth="1"/>
    <col min="9233" max="9233" width="8.5703125" style="73" customWidth="1"/>
    <col min="9234" max="9235" width="9.140625" style="73"/>
    <col min="9236" max="9236" width="9.5703125" style="73" bestFit="1" customWidth="1"/>
    <col min="9237" max="9472" width="9.140625" style="73"/>
    <col min="9473" max="9473" width="3.28515625" style="73" customWidth="1"/>
    <col min="9474" max="9474" width="6" style="73" customWidth="1"/>
    <col min="9475" max="9475" width="28.140625" style="73" customWidth="1"/>
    <col min="9476" max="9476" width="6.28515625" style="73" customWidth="1"/>
    <col min="9477" max="9477" width="5.5703125" style="73" customWidth="1"/>
    <col min="9478" max="9479" width="6.42578125" style="73" customWidth="1"/>
    <col min="9480" max="9480" width="6" style="73" customWidth="1"/>
    <col min="9481" max="9481" width="7.42578125" style="73" customWidth="1"/>
    <col min="9482" max="9482" width="14.42578125" style="73" customWidth="1"/>
    <col min="9483" max="9483" width="4.140625" style="73" customWidth="1"/>
    <col min="9484" max="9484" width="6" style="73" customWidth="1"/>
    <col min="9485" max="9485" width="5.85546875" style="73" customWidth="1"/>
    <col min="9486" max="9486" width="6.7109375" style="73" customWidth="1"/>
    <col min="9487" max="9488" width="7.5703125" style="73" customWidth="1"/>
    <col min="9489" max="9489" width="8.5703125" style="73" customWidth="1"/>
    <col min="9490" max="9491" width="9.140625" style="73"/>
    <col min="9492" max="9492" width="9.5703125" style="73" bestFit="1" customWidth="1"/>
    <col min="9493" max="9728" width="9.140625" style="73"/>
    <col min="9729" max="9729" width="3.28515625" style="73" customWidth="1"/>
    <col min="9730" max="9730" width="6" style="73" customWidth="1"/>
    <col min="9731" max="9731" width="28.140625" style="73" customWidth="1"/>
    <col min="9732" max="9732" width="6.28515625" style="73" customWidth="1"/>
    <col min="9733" max="9733" width="5.5703125" style="73" customWidth="1"/>
    <col min="9734" max="9735" width="6.42578125" style="73" customWidth="1"/>
    <col min="9736" max="9736" width="6" style="73" customWidth="1"/>
    <col min="9737" max="9737" width="7.42578125" style="73" customWidth="1"/>
    <col min="9738" max="9738" width="14.42578125" style="73" customWidth="1"/>
    <col min="9739" max="9739" width="4.140625" style="73" customWidth="1"/>
    <col min="9740" max="9740" width="6" style="73" customWidth="1"/>
    <col min="9741" max="9741" width="5.85546875" style="73" customWidth="1"/>
    <col min="9742" max="9742" width="6.7109375" style="73" customWidth="1"/>
    <col min="9743" max="9744" width="7.5703125" style="73" customWidth="1"/>
    <col min="9745" max="9745" width="8.5703125" style="73" customWidth="1"/>
    <col min="9746" max="9747" width="9.140625" style="73"/>
    <col min="9748" max="9748" width="9.5703125" style="73" bestFit="1" customWidth="1"/>
    <col min="9749" max="9984" width="9.140625" style="73"/>
    <col min="9985" max="9985" width="3.28515625" style="73" customWidth="1"/>
    <col min="9986" max="9986" width="6" style="73" customWidth="1"/>
    <col min="9987" max="9987" width="28.140625" style="73" customWidth="1"/>
    <col min="9988" max="9988" width="6.28515625" style="73" customWidth="1"/>
    <col min="9989" max="9989" width="5.5703125" style="73" customWidth="1"/>
    <col min="9990" max="9991" width="6.42578125" style="73" customWidth="1"/>
    <col min="9992" max="9992" width="6" style="73" customWidth="1"/>
    <col min="9993" max="9993" width="7.42578125" style="73" customWidth="1"/>
    <col min="9994" max="9994" width="14.42578125" style="73" customWidth="1"/>
    <col min="9995" max="9995" width="4.140625" style="73" customWidth="1"/>
    <col min="9996" max="9996" width="6" style="73" customWidth="1"/>
    <col min="9997" max="9997" width="5.85546875" style="73" customWidth="1"/>
    <col min="9998" max="9998" width="6.7109375" style="73" customWidth="1"/>
    <col min="9999" max="10000" width="7.5703125" style="73" customWidth="1"/>
    <col min="10001" max="10001" width="8.5703125" style="73" customWidth="1"/>
    <col min="10002" max="10003" width="9.140625" style="73"/>
    <col min="10004" max="10004" width="9.5703125" style="73" bestFit="1" customWidth="1"/>
    <col min="10005" max="10240" width="9.140625" style="73"/>
    <col min="10241" max="10241" width="3.28515625" style="73" customWidth="1"/>
    <col min="10242" max="10242" width="6" style="73" customWidth="1"/>
    <col min="10243" max="10243" width="28.140625" style="73" customWidth="1"/>
    <col min="10244" max="10244" width="6.28515625" style="73" customWidth="1"/>
    <col min="10245" max="10245" width="5.5703125" style="73" customWidth="1"/>
    <col min="10246" max="10247" width="6.42578125" style="73" customWidth="1"/>
    <col min="10248" max="10248" width="6" style="73" customWidth="1"/>
    <col min="10249" max="10249" width="7.42578125" style="73" customWidth="1"/>
    <col min="10250" max="10250" width="14.42578125" style="73" customWidth="1"/>
    <col min="10251" max="10251" width="4.140625" style="73" customWidth="1"/>
    <col min="10252" max="10252" width="6" style="73" customWidth="1"/>
    <col min="10253" max="10253" width="5.85546875" style="73" customWidth="1"/>
    <col min="10254" max="10254" width="6.7109375" style="73" customWidth="1"/>
    <col min="10255" max="10256" width="7.5703125" style="73" customWidth="1"/>
    <col min="10257" max="10257" width="8.5703125" style="73" customWidth="1"/>
    <col min="10258" max="10259" width="9.140625" style="73"/>
    <col min="10260" max="10260" width="9.5703125" style="73" bestFit="1" customWidth="1"/>
    <col min="10261" max="10496" width="9.140625" style="73"/>
    <col min="10497" max="10497" width="3.28515625" style="73" customWidth="1"/>
    <col min="10498" max="10498" width="6" style="73" customWidth="1"/>
    <col min="10499" max="10499" width="28.140625" style="73" customWidth="1"/>
    <col min="10500" max="10500" width="6.28515625" style="73" customWidth="1"/>
    <col min="10501" max="10501" width="5.5703125" style="73" customWidth="1"/>
    <col min="10502" max="10503" width="6.42578125" style="73" customWidth="1"/>
    <col min="10504" max="10504" width="6" style="73" customWidth="1"/>
    <col min="10505" max="10505" width="7.42578125" style="73" customWidth="1"/>
    <col min="10506" max="10506" width="14.42578125" style="73" customWidth="1"/>
    <col min="10507" max="10507" width="4.140625" style="73" customWidth="1"/>
    <col min="10508" max="10508" width="6" style="73" customWidth="1"/>
    <col min="10509" max="10509" width="5.85546875" style="73" customWidth="1"/>
    <col min="10510" max="10510" width="6.7109375" style="73" customWidth="1"/>
    <col min="10511" max="10512" width="7.5703125" style="73" customWidth="1"/>
    <col min="10513" max="10513" width="8.5703125" style="73" customWidth="1"/>
    <col min="10514" max="10515" width="9.140625" style="73"/>
    <col min="10516" max="10516" width="9.5703125" style="73" bestFit="1" customWidth="1"/>
    <col min="10517" max="10752" width="9.140625" style="73"/>
    <col min="10753" max="10753" width="3.28515625" style="73" customWidth="1"/>
    <col min="10754" max="10754" width="6" style="73" customWidth="1"/>
    <col min="10755" max="10755" width="28.140625" style="73" customWidth="1"/>
    <col min="10756" max="10756" width="6.28515625" style="73" customWidth="1"/>
    <col min="10757" max="10757" width="5.5703125" style="73" customWidth="1"/>
    <col min="10758" max="10759" width="6.42578125" style="73" customWidth="1"/>
    <col min="10760" max="10760" width="6" style="73" customWidth="1"/>
    <col min="10761" max="10761" width="7.42578125" style="73" customWidth="1"/>
    <col min="10762" max="10762" width="14.42578125" style="73" customWidth="1"/>
    <col min="10763" max="10763" width="4.140625" style="73" customWidth="1"/>
    <col min="10764" max="10764" width="6" style="73" customWidth="1"/>
    <col min="10765" max="10765" width="5.85546875" style="73" customWidth="1"/>
    <col min="10766" max="10766" width="6.7109375" style="73" customWidth="1"/>
    <col min="10767" max="10768" width="7.5703125" style="73" customWidth="1"/>
    <col min="10769" max="10769" width="8.5703125" style="73" customWidth="1"/>
    <col min="10770" max="10771" width="9.140625" style="73"/>
    <col min="10772" max="10772" width="9.5703125" style="73" bestFit="1" customWidth="1"/>
    <col min="10773" max="11008" width="9.140625" style="73"/>
    <col min="11009" max="11009" width="3.28515625" style="73" customWidth="1"/>
    <col min="11010" max="11010" width="6" style="73" customWidth="1"/>
    <col min="11011" max="11011" width="28.140625" style="73" customWidth="1"/>
    <col min="11012" max="11012" width="6.28515625" style="73" customWidth="1"/>
    <col min="11013" max="11013" width="5.5703125" style="73" customWidth="1"/>
    <col min="11014" max="11015" width="6.42578125" style="73" customWidth="1"/>
    <col min="11016" max="11016" width="6" style="73" customWidth="1"/>
    <col min="11017" max="11017" width="7.42578125" style="73" customWidth="1"/>
    <col min="11018" max="11018" width="14.42578125" style="73" customWidth="1"/>
    <col min="11019" max="11019" width="4.140625" style="73" customWidth="1"/>
    <col min="11020" max="11020" width="6" style="73" customWidth="1"/>
    <col min="11021" max="11021" width="5.85546875" style="73" customWidth="1"/>
    <col min="11022" max="11022" width="6.7109375" style="73" customWidth="1"/>
    <col min="11023" max="11024" width="7.5703125" style="73" customWidth="1"/>
    <col min="11025" max="11025" width="8.5703125" style="73" customWidth="1"/>
    <col min="11026" max="11027" width="9.140625" style="73"/>
    <col min="11028" max="11028" width="9.5703125" style="73" bestFit="1" customWidth="1"/>
    <col min="11029" max="11264" width="9.140625" style="73"/>
    <col min="11265" max="11265" width="3.28515625" style="73" customWidth="1"/>
    <col min="11266" max="11266" width="6" style="73" customWidth="1"/>
    <col min="11267" max="11267" width="28.140625" style="73" customWidth="1"/>
    <col min="11268" max="11268" width="6.28515625" style="73" customWidth="1"/>
    <col min="11269" max="11269" width="5.5703125" style="73" customWidth="1"/>
    <col min="11270" max="11271" width="6.42578125" style="73" customWidth="1"/>
    <col min="11272" max="11272" width="6" style="73" customWidth="1"/>
    <col min="11273" max="11273" width="7.42578125" style="73" customWidth="1"/>
    <col min="11274" max="11274" width="14.42578125" style="73" customWidth="1"/>
    <col min="11275" max="11275" width="4.140625" style="73" customWidth="1"/>
    <col min="11276" max="11276" width="6" style="73" customWidth="1"/>
    <col min="11277" max="11277" width="5.85546875" style="73" customWidth="1"/>
    <col min="11278" max="11278" width="6.7109375" style="73" customWidth="1"/>
    <col min="11279" max="11280" width="7.5703125" style="73" customWidth="1"/>
    <col min="11281" max="11281" width="8.5703125" style="73" customWidth="1"/>
    <col min="11282" max="11283" width="9.140625" style="73"/>
    <col min="11284" max="11284" width="9.5703125" style="73" bestFit="1" customWidth="1"/>
    <col min="11285" max="11520" width="9.140625" style="73"/>
    <col min="11521" max="11521" width="3.28515625" style="73" customWidth="1"/>
    <col min="11522" max="11522" width="6" style="73" customWidth="1"/>
    <col min="11523" max="11523" width="28.140625" style="73" customWidth="1"/>
    <col min="11524" max="11524" width="6.28515625" style="73" customWidth="1"/>
    <col min="11525" max="11525" width="5.5703125" style="73" customWidth="1"/>
    <col min="11526" max="11527" width="6.42578125" style="73" customWidth="1"/>
    <col min="11528" max="11528" width="6" style="73" customWidth="1"/>
    <col min="11529" max="11529" width="7.42578125" style="73" customWidth="1"/>
    <col min="11530" max="11530" width="14.42578125" style="73" customWidth="1"/>
    <col min="11531" max="11531" width="4.140625" style="73" customWidth="1"/>
    <col min="11532" max="11532" width="6" style="73" customWidth="1"/>
    <col min="11533" max="11533" width="5.85546875" style="73" customWidth="1"/>
    <col min="11534" max="11534" width="6.7109375" style="73" customWidth="1"/>
    <col min="11535" max="11536" width="7.5703125" style="73" customWidth="1"/>
    <col min="11537" max="11537" width="8.5703125" style="73" customWidth="1"/>
    <col min="11538" max="11539" width="9.140625" style="73"/>
    <col min="11540" max="11540" width="9.5703125" style="73" bestFit="1" customWidth="1"/>
    <col min="11541" max="11776" width="9.140625" style="73"/>
    <col min="11777" max="11777" width="3.28515625" style="73" customWidth="1"/>
    <col min="11778" max="11778" width="6" style="73" customWidth="1"/>
    <col min="11779" max="11779" width="28.140625" style="73" customWidth="1"/>
    <col min="11780" max="11780" width="6.28515625" style="73" customWidth="1"/>
    <col min="11781" max="11781" width="5.5703125" style="73" customWidth="1"/>
    <col min="11782" max="11783" width="6.42578125" style="73" customWidth="1"/>
    <col min="11784" max="11784" width="6" style="73" customWidth="1"/>
    <col min="11785" max="11785" width="7.42578125" style="73" customWidth="1"/>
    <col min="11786" max="11786" width="14.42578125" style="73" customWidth="1"/>
    <col min="11787" max="11787" width="4.140625" style="73" customWidth="1"/>
    <col min="11788" max="11788" width="6" style="73" customWidth="1"/>
    <col min="11789" max="11789" width="5.85546875" style="73" customWidth="1"/>
    <col min="11790" max="11790" width="6.7109375" style="73" customWidth="1"/>
    <col min="11791" max="11792" width="7.5703125" style="73" customWidth="1"/>
    <col min="11793" max="11793" width="8.5703125" style="73" customWidth="1"/>
    <col min="11794" max="11795" width="9.140625" style="73"/>
    <col min="11796" max="11796" width="9.5703125" style="73" bestFit="1" customWidth="1"/>
    <col min="11797" max="12032" width="9.140625" style="73"/>
    <col min="12033" max="12033" width="3.28515625" style="73" customWidth="1"/>
    <col min="12034" max="12034" width="6" style="73" customWidth="1"/>
    <col min="12035" max="12035" width="28.140625" style="73" customWidth="1"/>
    <col min="12036" max="12036" width="6.28515625" style="73" customWidth="1"/>
    <col min="12037" max="12037" width="5.5703125" style="73" customWidth="1"/>
    <col min="12038" max="12039" width="6.42578125" style="73" customWidth="1"/>
    <col min="12040" max="12040" width="6" style="73" customWidth="1"/>
    <col min="12041" max="12041" width="7.42578125" style="73" customWidth="1"/>
    <col min="12042" max="12042" width="14.42578125" style="73" customWidth="1"/>
    <col min="12043" max="12043" width="4.140625" style="73" customWidth="1"/>
    <col min="12044" max="12044" width="6" style="73" customWidth="1"/>
    <col min="12045" max="12045" width="5.85546875" style="73" customWidth="1"/>
    <col min="12046" max="12046" width="6.7109375" style="73" customWidth="1"/>
    <col min="12047" max="12048" width="7.5703125" style="73" customWidth="1"/>
    <col min="12049" max="12049" width="8.5703125" style="73" customWidth="1"/>
    <col min="12050" max="12051" width="9.140625" style="73"/>
    <col min="12052" max="12052" width="9.5703125" style="73" bestFit="1" customWidth="1"/>
    <col min="12053" max="12288" width="9.140625" style="73"/>
    <col min="12289" max="12289" width="3.28515625" style="73" customWidth="1"/>
    <col min="12290" max="12290" width="6" style="73" customWidth="1"/>
    <col min="12291" max="12291" width="28.140625" style="73" customWidth="1"/>
    <col min="12292" max="12292" width="6.28515625" style="73" customWidth="1"/>
    <col min="12293" max="12293" width="5.5703125" style="73" customWidth="1"/>
    <col min="12294" max="12295" width="6.42578125" style="73" customWidth="1"/>
    <col min="12296" max="12296" width="6" style="73" customWidth="1"/>
    <col min="12297" max="12297" width="7.42578125" style="73" customWidth="1"/>
    <col min="12298" max="12298" width="14.42578125" style="73" customWidth="1"/>
    <col min="12299" max="12299" width="4.140625" style="73" customWidth="1"/>
    <col min="12300" max="12300" width="6" style="73" customWidth="1"/>
    <col min="12301" max="12301" width="5.85546875" style="73" customWidth="1"/>
    <col min="12302" max="12302" width="6.7109375" style="73" customWidth="1"/>
    <col min="12303" max="12304" width="7.5703125" style="73" customWidth="1"/>
    <col min="12305" max="12305" width="8.5703125" style="73" customWidth="1"/>
    <col min="12306" max="12307" width="9.140625" style="73"/>
    <col min="12308" max="12308" width="9.5703125" style="73" bestFit="1" customWidth="1"/>
    <col min="12309" max="12544" width="9.140625" style="73"/>
    <col min="12545" max="12545" width="3.28515625" style="73" customWidth="1"/>
    <col min="12546" max="12546" width="6" style="73" customWidth="1"/>
    <col min="12547" max="12547" width="28.140625" style="73" customWidth="1"/>
    <col min="12548" max="12548" width="6.28515625" style="73" customWidth="1"/>
    <col min="12549" max="12549" width="5.5703125" style="73" customWidth="1"/>
    <col min="12550" max="12551" width="6.42578125" style="73" customWidth="1"/>
    <col min="12552" max="12552" width="6" style="73" customWidth="1"/>
    <col min="12553" max="12553" width="7.42578125" style="73" customWidth="1"/>
    <col min="12554" max="12554" width="14.42578125" style="73" customWidth="1"/>
    <col min="12555" max="12555" width="4.140625" style="73" customWidth="1"/>
    <col min="12556" max="12556" width="6" style="73" customWidth="1"/>
    <col min="12557" max="12557" width="5.85546875" style="73" customWidth="1"/>
    <col min="12558" max="12558" width="6.7109375" style="73" customWidth="1"/>
    <col min="12559" max="12560" width="7.5703125" style="73" customWidth="1"/>
    <col min="12561" max="12561" width="8.5703125" style="73" customWidth="1"/>
    <col min="12562" max="12563" width="9.140625" style="73"/>
    <col min="12564" max="12564" width="9.5703125" style="73" bestFit="1" customWidth="1"/>
    <col min="12565" max="12800" width="9.140625" style="73"/>
    <col min="12801" max="12801" width="3.28515625" style="73" customWidth="1"/>
    <col min="12802" max="12802" width="6" style="73" customWidth="1"/>
    <col min="12803" max="12803" width="28.140625" style="73" customWidth="1"/>
    <col min="12804" max="12804" width="6.28515625" style="73" customWidth="1"/>
    <col min="12805" max="12805" width="5.5703125" style="73" customWidth="1"/>
    <col min="12806" max="12807" width="6.42578125" style="73" customWidth="1"/>
    <col min="12808" max="12808" width="6" style="73" customWidth="1"/>
    <col min="12809" max="12809" width="7.42578125" style="73" customWidth="1"/>
    <col min="12810" max="12810" width="14.42578125" style="73" customWidth="1"/>
    <col min="12811" max="12811" width="4.140625" style="73" customWidth="1"/>
    <col min="12812" max="12812" width="6" style="73" customWidth="1"/>
    <col min="12813" max="12813" width="5.85546875" style="73" customWidth="1"/>
    <col min="12814" max="12814" width="6.7109375" style="73" customWidth="1"/>
    <col min="12815" max="12816" width="7.5703125" style="73" customWidth="1"/>
    <col min="12817" max="12817" width="8.5703125" style="73" customWidth="1"/>
    <col min="12818" max="12819" width="9.140625" style="73"/>
    <col min="12820" max="12820" width="9.5703125" style="73" bestFit="1" customWidth="1"/>
    <col min="12821" max="13056" width="9.140625" style="73"/>
    <col min="13057" max="13057" width="3.28515625" style="73" customWidth="1"/>
    <col min="13058" max="13058" width="6" style="73" customWidth="1"/>
    <col min="13059" max="13059" width="28.140625" style="73" customWidth="1"/>
    <col min="13060" max="13060" width="6.28515625" style="73" customWidth="1"/>
    <col min="13061" max="13061" width="5.5703125" style="73" customWidth="1"/>
    <col min="13062" max="13063" width="6.42578125" style="73" customWidth="1"/>
    <col min="13064" max="13064" width="6" style="73" customWidth="1"/>
    <col min="13065" max="13065" width="7.42578125" style="73" customWidth="1"/>
    <col min="13066" max="13066" width="14.42578125" style="73" customWidth="1"/>
    <col min="13067" max="13067" width="4.140625" style="73" customWidth="1"/>
    <col min="13068" max="13068" width="6" style="73" customWidth="1"/>
    <col min="13069" max="13069" width="5.85546875" style="73" customWidth="1"/>
    <col min="13070" max="13070" width="6.7109375" style="73" customWidth="1"/>
    <col min="13071" max="13072" width="7.5703125" style="73" customWidth="1"/>
    <col min="13073" max="13073" width="8.5703125" style="73" customWidth="1"/>
    <col min="13074" max="13075" width="9.140625" style="73"/>
    <col min="13076" max="13076" width="9.5703125" style="73" bestFit="1" customWidth="1"/>
    <col min="13077" max="13312" width="9.140625" style="73"/>
    <col min="13313" max="13313" width="3.28515625" style="73" customWidth="1"/>
    <col min="13314" max="13314" width="6" style="73" customWidth="1"/>
    <col min="13315" max="13315" width="28.140625" style="73" customWidth="1"/>
    <col min="13316" max="13316" width="6.28515625" style="73" customWidth="1"/>
    <col min="13317" max="13317" width="5.5703125" style="73" customWidth="1"/>
    <col min="13318" max="13319" width="6.42578125" style="73" customWidth="1"/>
    <col min="13320" max="13320" width="6" style="73" customWidth="1"/>
    <col min="13321" max="13321" width="7.42578125" style="73" customWidth="1"/>
    <col min="13322" max="13322" width="14.42578125" style="73" customWidth="1"/>
    <col min="13323" max="13323" width="4.140625" style="73" customWidth="1"/>
    <col min="13324" max="13324" width="6" style="73" customWidth="1"/>
    <col min="13325" max="13325" width="5.85546875" style="73" customWidth="1"/>
    <col min="13326" max="13326" width="6.7109375" style="73" customWidth="1"/>
    <col min="13327" max="13328" width="7.5703125" style="73" customWidth="1"/>
    <col min="13329" max="13329" width="8.5703125" style="73" customWidth="1"/>
    <col min="13330" max="13331" width="9.140625" style="73"/>
    <col min="13332" max="13332" width="9.5703125" style="73" bestFit="1" customWidth="1"/>
    <col min="13333" max="13568" width="9.140625" style="73"/>
    <col min="13569" max="13569" width="3.28515625" style="73" customWidth="1"/>
    <col min="13570" max="13570" width="6" style="73" customWidth="1"/>
    <col min="13571" max="13571" width="28.140625" style="73" customWidth="1"/>
    <col min="13572" max="13572" width="6.28515625" style="73" customWidth="1"/>
    <col min="13573" max="13573" width="5.5703125" style="73" customWidth="1"/>
    <col min="13574" max="13575" width="6.42578125" style="73" customWidth="1"/>
    <col min="13576" max="13576" width="6" style="73" customWidth="1"/>
    <col min="13577" max="13577" width="7.42578125" style="73" customWidth="1"/>
    <col min="13578" max="13578" width="14.42578125" style="73" customWidth="1"/>
    <col min="13579" max="13579" width="4.140625" style="73" customWidth="1"/>
    <col min="13580" max="13580" width="6" style="73" customWidth="1"/>
    <col min="13581" max="13581" width="5.85546875" style="73" customWidth="1"/>
    <col min="13582" max="13582" width="6.7109375" style="73" customWidth="1"/>
    <col min="13583" max="13584" width="7.5703125" style="73" customWidth="1"/>
    <col min="13585" max="13585" width="8.5703125" style="73" customWidth="1"/>
    <col min="13586" max="13587" width="9.140625" style="73"/>
    <col min="13588" max="13588" width="9.5703125" style="73" bestFit="1" customWidth="1"/>
    <col min="13589" max="13824" width="9.140625" style="73"/>
    <col min="13825" max="13825" width="3.28515625" style="73" customWidth="1"/>
    <col min="13826" max="13826" width="6" style="73" customWidth="1"/>
    <col min="13827" max="13827" width="28.140625" style="73" customWidth="1"/>
    <col min="13828" max="13828" width="6.28515625" style="73" customWidth="1"/>
    <col min="13829" max="13829" width="5.5703125" style="73" customWidth="1"/>
    <col min="13830" max="13831" width="6.42578125" style="73" customWidth="1"/>
    <col min="13832" max="13832" width="6" style="73" customWidth="1"/>
    <col min="13833" max="13833" width="7.42578125" style="73" customWidth="1"/>
    <col min="13834" max="13834" width="14.42578125" style="73" customWidth="1"/>
    <col min="13835" max="13835" width="4.140625" style="73" customWidth="1"/>
    <col min="13836" max="13836" width="6" style="73" customWidth="1"/>
    <col min="13837" max="13837" width="5.85546875" style="73" customWidth="1"/>
    <col min="13838" max="13838" width="6.7109375" style="73" customWidth="1"/>
    <col min="13839" max="13840" width="7.5703125" style="73" customWidth="1"/>
    <col min="13841" max="13841" width="8.5703125" style="73" customWidth="1"/>
    <col min="13842" max="13843" width="9.140625" style="73"/>
    <col min="13844" max="13844" width="9.5703125" style="73" bestFit="1" customWidth="1"/>
    <col min="13845" max="14080" width="9.140625" style="73"/>
    <col min="14081" max="14081" width="3.28515625" style="73" customWidth="1"/>
    <col min="14082" max="14082" width="6" style="73" customWidth="1"/>
    <col min="14083" max="14083" width="28.140625" style="73" customWidth="1"/>
    <col min="14084" max="14084" width="6.28515625" style="73" customWidth="1"/>
    <col min="14085" max="14085" width="5.5703125" style="73" customWidth="1"/>
    <col min="14086" max="14087" width="6.42578125" style="73" customWidth="1"/>
    <col min="14088" max="14088" width="6" style="73" customWidth="1"/>
    <col min="14089" max="14089" width="7.42578125" style="73" customWidth="1"/>
    <col min="14090" max="14090" width="14.42578125" style="73" customWidth="1"/>
    <col min="14091" max="14091" width="4.140625" style="73" customWidth="1"/>
    <col min="14092" max="14092" width="6" style="73" customWidth="1"/>
    <col min="14093" max="14093" width="5.85546875" style="73" customWidth="1"/>
    <col min="14094" max="14094" width="6.7109375" style="73" customWidth="1"/>
    <col min="14095" max="14096" width="7.5703125" style="73" customWidth="1"/>
    <col min="14097" max="14097" width="8.5703125" style="73" customWidth="1"/>
    <col min="14098" max="14099" width="9.140625" style="73"/>
    <col min="14100" max="14100" width="9.5703125" style="73" bestFit="1" customWidth="1"/>
    <col min="14101" max="14336" width="9.140625" style="73"/>
    <col min="14337" max="14337" width="3.28515625" style="73" customWidth="1"/>
    <col min="14338" max="14338" width="6" style="73" customWidth="1"/>
    <col min="14339" max="14339" width="28.140625" style="73" customWidth="1"/>
    <col min="14340" max="14340" width="6.28515625" style="73" customWidth="1"/>
    <col min="14341" max="14341" width="5.5703125" style="73" customWidth="1"/>
    <col min="14342" max="14343" width="6.42578125" style="73" customWidth="1"/>
    <col min="14344" max="14344" width="6" style="73" customWidth="1"/>
    <col min="14345" max="14345" width="7.42578125" style="73" customWidth="1"/>
    <col min="14346" max="14346" width="14.42578125" style="73" customWidth="1"/>
    <col min="14347" max="14347" width="4.140625" style="73" customWidth="1"/>
    <col min="14348" max="14348" width="6" style="73" customWidth="1"/>
    <col min="14349" max="14349" width="5.85546875" style="73" customWidth="1"/>
    <col min="14350" max="14350" width="6.7109375" style="73" customWidth="1"/>
    <col min="14351" max="14352" width="7.5703125" style="73" customWidth="1"/>
    <col min="14353" max="14353" width="8.5703125" style="73" customWidth="1"/>
    <col min="14354" max="14355" width="9.140625" style="73"/>
    <col min="14356" max="14356" width="9.5703125" style="73" bestFit="1" customWidth="1"/>
    <col min="14357" max="14592" width="9.140625" style="73"/>
    <col min="14593" max="14593" width="3.28515625" style="73" customWidth="1"/>
    <col min="14594" max="14594" width="6" style="73" customWidth="1"/>
    <col min="14595" max="14595" width="28.140625" style="73" customWidth="1"/>
    <col min="14596" max="14596" width="6.28515625" style="73" customWidth="1"/>
    <col min="14597" max="14597" width="5.5703125" style="73" customWidth="1"/>
    <col min="14598" max="14599" width="6.42578125" style="73" customWidth="1"/>
    <col min="14600" max="14600" width="6" style="73" customWidth="1"/>
    <col min="14601" max="14601" width="7.42578125" style="73" customWidth="1"/>
    <col min="14602" max="14602" width="14.42578125" style="73" customWidth="1"/>
    <col min="14603" max="14603" width="4.140625" style="73" customWidth="1"/>
    <col min="14604" max="14604" width="6" style="73" customWidth="1"/>
    <col min="14605" max="14605" width="5.85546875" style="73" customWidth="1"/>
    <col min="14606" max="14606" width="6.7109375" style="73" customWidth="1"/>
    <col min="14607" max="14608" width="7.5703125" style="73" customWidth="1"/>
    <col min="14609" max="14609" width="8.5703125" style="73" customWidth="1"/>
    <col min="14610" max="14611" width="9.140625" style="73"/>
    <col min="14612" max="14612" width="9.5703125" style="73" bestFit="1" customWidth="1"/>
    <col min="14613" max="14848" width="9.140625" style="73"/>
    <col min="14849" max="14849" width="3.28515625" style="73" customWidth="1"/>
    <col min="14850" max="14850" width="6" style="73" customWidth="1"/>
    <col min="14851" max="14851" width="28.140625" style="73" customWidth="1"/>
    <col min="14852" max="14852" width="6.28515625" style="73" customWidth="1"/>
    <col min="14853" max="14853" width="5.5703125" style="73" customWidth="1"/>
    <col min="14854" max="14855" width="6.42578125" style="73" customWidth="1"/>
    <col min="14856" max="14856" width="6" style="73" customWidth="1"/>
    <col min="14857" max="14857" width="7.42578125" style="73" customWidth="1"/>
    <col min="14858" max="14858" width="14.42578125" style="73" customWidth="1"/>
    <col min="14859" max="14859" width="4.140625" style="73" customWidth="1"/>
    <col min="14860" max="14860" width="6" style="73" customWidth="1"/>
    <col min="14861" max="14861" width="5.85546875" style="73" customWidth="1"/>
    <col min="14862" max="14862" width="6.7109375" style="73" customWidth="1"/>
    <col min="14863" max="14864" width="7.5703125" style="73" customWidth="1"/>
    <col min="14865" max="14865" width="8.5703125" style="73" customWidth="1"/>
    <col min="14866" max="14867" width="9.140625" style="73"/>
    <col min="14868" max="14868" width="9.5703125" style="73" bestFit="1" customWidth="1"/>
    <col min="14869" max="15104" width="9.140625" style="73"/>
    <col min="15105" max="15105" width="3.28515625" style="73" customWidth="1"/>
    <col min="15106" max="15106" width="6" style="73" customWidth="1"/>
    <col min="15107" max="15107" width="28.140625" style="73" customWidth="1"/>
    <col min="15108" max="15108" width="6.28515625" style="73" customWidth="1"/>
    <col min="15109" max="15109" width="5.5703125" style="73" customWidth="1"/>
    <col min="15110" max="15111" width="6.42578125" style="73" customWidth="1"/>
    <col min="15112" max="15112" width="6" style="73" customWidth="1"/>
    <col min="15113" max="15113" width="7.42578125" style="73" customWidth="1"/>
    <col min="15114" max="15114" width="14.42578125" style="73" customWidth="1"/>
    <col min="15115" max="15115" width="4.140625" style="73" customWidth="1"/>
    <col min="15116" max="15116" width="6" style="73" customWidth="1"/>
    <col min="15117" max="15117" width="5.85546875" style="73" customWidth="1"/>
    <col min="15118" max="15118" width="6.7109375" style="73" customWidth="1"/>
    <col min="15119" max="15120" width="7.5703125" style="73" customWidth="1"/>
    <col min="15121" max="15121" width="8.5703125" style="73" customWidth="1"/>
    <col min="15122" max="15123" width="9.140625" style="73"/>
    <col min="15124" max="15124" width="9.5703125" style="73" bestFit="1" customWidth="1"/>
    <col min="15125" max="15360" width="9.140625" style="73"/>
    <col min="15361" max="15361" width="3.28515625" style="73" customWidth="1"/>
    <col min="15362" max="15362" width="6" style="73" customWidth="1"/>
    <col min="15363" max="15363" width="28.140625" style="73" customWidth="1"/>
    <col min="15364" max="15364" width="6.28515625" style="73" customWidth="1"/>
    <col min="15365" max="15365" width="5.5703125" style="73" customWidth="1"/>
    <col min="15366" max="15367" width="6.42578125" style="73" customWidth="1"/>
    <col min="15368" max="15368" width="6" style="73" customWidth="1"/>
    <col min="15369" max="15369" width="7.42578125" style="73" customWidth="1"/>
    <col min="15370" max="15370" width="14.42578125" style="73" customWidth="1"/>
    <col min="15371" max="15371" width="4.140625" style="73" customWidth="1"/>
    <col min="15372" max="15372" width="6" style="73" customWidth="1"/>
    <col min="15373" max="15373" width="5.85546875" style="73" customWidth="1"/>
    <col min="15374" max="15374" width="6.7109375" style="73" customWidth="1"/>
    <col min="15375" max="15376" width="7.5703125" style="73" customWidth="1"/>
    <col min="15377" max="15377" width="8.5703125" style="73" customWidth="1"/>
    <col min="15378" max="15379" width="9.140625" style="73"/>
    <col min="15380" max="15380" width="9.5703125" style="73" bestFit="1" customWidth="1"/>
    <col min="15381" max="15616" width="9.140625" style="73"/>
    <col min="15617" max="15617" width="3.28515625" style="73" customWidth="1"/>
    <col min="15618" max="15618" width="6" style="73" customWidth="1"/>
    <col min="15619" max="15619" width="28.140625" style="73" customWidth="1"/>
    <col min="15620" max="15620" width="6.28515625" style="73" customWidth="1"/>
    <col min="15621" max="15621" width="5.5703125" style="73" customWidth="1"/>
    <col min="15622" max="15623" width="6.42578125" style="73" customWidth="1"/>
    <col min="15624" max="15624" width="6" style="73" customWidth="1"/>
    <col min="15625" max="15625" width="7.42578125" style="73" customWidth="1"/>
    <col min="15626" max="15626" width="14.42578125" style="73" customWidth="1"/>
    <col min="15627" max="15627" width="4.140625" style="73" customWidth="1"/>
    <col min="15628" max="15628" width="6" style="73" customWidth="1"/>
    <col min="15629" max="15629" width="5.85546875" style="73" customWidth="1"/>
    <col min="15630" max="15630" width="6.7109375" style="73" customWidth="1"/>
    <col min="15631" max="15632" width="7.5703125" style="73" customWidth="1"/>
    <col min="15633" max="15633" width="8.5703125" style="73" customWidth="1"/>
    <col min="15634" max="15635" width="9.140625" style="73"/>
    <col min="15636" max="15636" width="9.5703125" style="73" bestFit="1" customWidth="1"/>
    <col min="15637" max="15872" width="9.140625" style="73"/>
    <col min="15873" max="15873" width="3.28515625" style="73" customWidth="1"/>
    <col min="15874" max="15874" width="6" style="73" customWidth="1"/>
    <col min="15875" max="15875" width="28.140625" style="73" customWidth="1"/>
    <col min="15876" max="15876" width="6.28515625" style="73" customWidth="1"/>
    <col min="15877" max="15877" width="5.5703125" style="73" customWidth="1"/>
    <col min="15878" max="15879" width="6.42578125" style="73" customWidth="1"/>
    <col min="15880" max="15880" width="6" style="73" customWidth="1"/>
    <col min="15881" max="15881" width="7.42578125" style="73" customWidth="1"/>
    <col min="15882" max="15882" width="14.42578125" style="73" customWidth="1"/>
    <col min="15883" max="15883" width="4.140625" style="73" customWidth="1"/>
    <col min="15884" max="15884" width="6" style="73" customWidth="1"/>
    <col min="15885" max="15885" width="5.85546875" style="73" customWidth="1"/>
    <col min="15886" max="15886" width="6.7109375" style="73" customWidth="1"/>
    <col min="15887" max="15888" width="7.5703125" style="73" customWidth="1"/>
    <col min="15889" max="15889" width="8.5703125" style="73" customWidth="1"/>
    <col min="15890" max="15891" width="9.140625" style="73"/>
    <col min="15892" max="15892" width="9.5703125" style="73" bestFit="1" customWidth="1"/>
    <col min="15893" max="16128" width="9.140625" style="73"/>
    <col min="16129" max="16129" width="3.28515625" style="73" customWidth="1"/>
    <col min="16130" max="16130" width="6" style="73" customWidth="1"/>
    <col min="16131" max="16131" width="28.140625" style="73" customWidth="1"/>
    <col min="16132" max="16132" width="6.28515625" style="73" customWidth="1"/>
    <col min="16133" max="16133" width="5.5703125" style="73" customWidth="1"/>
    <col min="16134" max="16135" width="6.42578125" style="73" customWidth="1"/>
    <col min="16136" max="16136" width="6" style="73" customWidth="1"/>
    <col min="16137" max="16137" width="7.42578125" style="73" customWidth="1"/>
    <col min="16138" max="16138" width="14.42578125" style="73" customWidth="1"/>
    <col min="16139" max="16139" width="4.140625" style="73" customWidth="1"/>
    <col min="16140" max="16140" width="6" style="73" customWidth="1"/>
    <col min="16141" max="16141" width="5.85546875" style="73" customWidth="1"/>
    <col min="16142" max="16142" width="6.7109375" style="73" customWidth="1"/>
    <col min="16143" max="16144" width="7.5703125" style="73" customWidth="1"/>
    <col min="16145" max="16145" width="8.5703125" style="73" customWidth="1"/>
    <col min="16146" max="16147" width="9.140625" style="73"/>
    <col min="16148" max="16148" width="9.5703125" style="73" bestFit="1" customWidth="1"/>
    <col min="16149" max="16384" width="9.140625" style="73"/>
  </cols>
  <sheetData>
    <row r="1" spans="1:20" ht="31.5" customHeight="1">
      <c r="A1" s="225" t="s">
        <v>209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 spans="1:20" ht="16.5" customHeight="1">
      <c r="A2" s="226" t="s">
        <v>132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</row>
    <row r="3" spans="1:20" ht="16.5" customHeight="1">
      <c r="A3" s="226" t="s">
        <v>133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20">
      <c r="B4" s="227" t="s">
        <v>134</v>
      </c>
      <c r="C4" s="227"/>
      <c r="D4" s="74">
        <v>1.88612</v>
      </c>
    </row>
    <row r="5" spans="1:20">
      <c r="B5" s="228" t="s">
        <v>135</v>
      </c>
      <c r="C5" s="229"/>
      <c r="D5" s="74">
        <v>2.6477599999999999</v>
      </c>
    </row>
    <row r="6" spans="1:20" ht="20.25" customHeight="1">
      <c r="B6" s="74" t="s">
        <v>212</v>
      </c>
      <c r="L6" s="76" t="s">
        <v>136</v>
      </c>
      <c r="O6" s="224">
        <f>Q26</f>
        <v>9988.8242515527363</v>
      </c>
      <c r="P6" s="224"/>
      <c r="Q6" s="77" t="s">
        <v>137</v>
      </c>
      <c r="T6" s="73">
        <f>1.02*1.05*1.07</f>
        <v>1.1459700000000002</v>
      </c>
    </row>
    <row r="7" spans="1:20" ht="42" customHeight="1">
      <c r="A7" s="214" t="s">
        <v>138</v>
      </c>
      <c r="B7" s="216" t="s">
        <v>139</v>
      </c>
      <c r="C7" s="216" t="s">
        <v>140</v>
      </c>
      <c r="D7" s="216" t="s">
        <v>141</v>
      </c>
      <c r="E7" s="216" t="s">
        <v>142</v>
      </c>
      <c r="F7" s="194" t="s">
        <v>134</v>
      </c>
      <c r="G7" s="196"/>
      <c r="H7" s="194" t="s">
        <v>143</v>
      </c>
      <c r="I7" s="196"/>
      <c r="J7" s="216" t="s">
        <v>144</v>
      </c>
      <c r="K7" s="218" t="s">
        <v>145</v>
      </c>
      <c r="L7" s="220" t="s">
        <v>146</v>
      </c>
      <c r="M7" s="221"/>
      <c r="N7" s="222" t="s">
        <v>147</v>
      </c>
      <c r="O7" s="212" t="s">
        <v>148</v>
      </c>
      <c r="P7" s="213"/>
      <c r="Q7" s="78" t="s">
        <v>149</v>
      </c>
      <c r="T7" s="73">
        <v>1.02</v>
      </c>
    </row>
    <row r="8" spans="1:20">
      <c r="A8" s="215"/>
      <c r="B8" s="217"/>
      <c r="C8" s="217"/>
      <c r="D8" s="217"/>
      <c r="E8" s="217"/>
      <c r="F8" s="79"/>
      <c r="G8" s="79" t="s">
        <v>150</v>
      </c>
      <c r="H8" s="79"/>
      <c r="I8" s="79" t="s">
        <v>150</v>
      </c>
      <c r="J8" s="217"/>
      <c r="K8" s="219"/>
      <c r="L8" s="79" t="s">
        <v>151</v>
      </c>
      <c r="M8" s="79" t="s">
        <v>152</v>
      </c>
      <c r="N8" s="223"/>
      <c r="O8" s="79" t="s">
        <v>153</v>
      </c>
      <c r="P8" s="79" t="s">
        <v>154</v>
      </c>
      <c r="Q8" s="79" t="s">
        <v>155</v>
      </c>
    </row>
    <row r="9" spans="1:20" ht="12" customHeight="1">
      <c r="A9" s="79">
        <v>1</v>
      </c>
      <c r="B9" s="79">
        <v>2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9</v>
      </c>
      <c r="J9" s="79">
        <v>10</v>
      </c>
      <c r="K9" s="79">
        <v>11</v>
      </c>
      <c r="L9" s="79">
        <v>12</v>
      </c>
      <c r="M9" s="79">
        <v>13</v>
      </c>
      <c r="N9" s="79">
        <v>14</v>
      </c>
      <c r="O9" s="79">
        <v>15</v>
      </c>
      <c r="P9" s="79">
        <v>16</v>
      </c>
      <c r="Q9" s="79">
        <v>17</v>
      </c>
    </row>
    <row r="10" spans="1:20">
      <c r="A10" s="197" t="s">
        <v>156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9"/>
    </row>
    <row r="11" spans="1:20" ht="33.75">
      <c r="A11" s="80">
        <v>1</v>
      </c>
      <c r="B11" s="81" t="s">
        <v>157</v>
      </c>
      <c r="C11" s="80" t="s">
        <v>158</v>
      </c>
      <c r="D11" s="82" t="s">
        <v>206</v>
      </c>
      <c r="E11" s="82">
        <v>1.7</v>
      </c>
      <c r="F11" s="82">
        <v>145.1</v>
      </c>
      <c r="G11" s="83">
        <f>F11*D4</f>
        <v>273.67601200000001</v>
      </c>
      <c r="H11" s="82">
        <v>4.5599999999999996</v>
      </c>
      <c r="I11" s="83">
        <f>H11*D5</f>
        <v>12.073785599999999</v>
      </c>
      <c r="J11" s="82"/>
      <c r="K11" s="82"/>
      <c r="L11" s="82"/>
      <c r="M11" s="82"/>
      <c r="N11" s="82"/>
      <c r="O11" s="82"/>
      <c r="P11" s="83">
        <f t="shared" ref="P11:P15" si="0">I11+G11</f>
        <v>285.74979760000002</v>
      </c>
      <c r="Q11" s="83">
        <f t="shared" ref="Q11:Q18" si="1">P11*E11</f>
        <v>485.77465592000004</v>
      </c>
      <c r="T11" s="84"/>
    </row>
    <row r="12" spans="1:20" ht="33.75">
      <c r="A12" s="80">
        <v>2</v>
      </c>
      <c r="B12" s="81" t="s">
        <v>159</v>
      </c>
      <c r="C12" s="80" t="s">
        <v>160</v>
      </c>
      <c r="D12" s="82" t="s">
        <v>206</v>
      </c>
      <c r="E12" s="82">
        <v>0.3</v>
      </c>
      <c r="F12" s="82">
        <v>187.7</v>
      </c>
      <c r="G12" s="83">
        <f>F12*D4</f>
        <v>354.02472399999999</v>
      </c>
      <c r="H12" s="82">
        <v>5.92</v>
      </c>
      <c r="I12" s="83">
        <f>H12*D5</f>
        <v>15.674739199999999</v>
      </c>
      <c r="J12" s="82"/>
      <c r="K12" s="82"/>
      <c r="L12" s="82"/>
      <c r="M12" s="82"/>
      <c r="N12" s="82"/>
      <c r="O12" s="82"/>
      <c r="P12" s="83">
        <f t="shared" si="0"/>
        <v>369.69946319999997</v>
      </c>
      <c r="Q12" s="83">
        <f t="shared" si="1"/>
        <v>110.90983895999999</v>
      </c>
      <c r="T12" s="84"/>
    </row>
    <row r="13" spans="1:20" ht="22.5">
      <c r="A13" s="79">
        <v>3</v>
      </c>
      <c r="B13" s="85" t="s">
        <v>161</v>
      </c>
      <c r="C13" s="78" t="s">
        <v>162</v>
      </c>
      <c r="D13" s="79" t="s">
        <v>0</v>
      </c>
      <c r="E13" s="79">
        <v>3050</v>
      </c>
      <c r="F13" s="79">
        <v>0</v>
      </c>
      <c r="G13" s="86">
        <f>F13*D4</f>
        <v>0</v>
      </c>
      <c r="H13" s="79">
        <v>0.28999999999999998</v>
      </c>
      <c r="I13" s="86">
        <f>H13*D5</f>
        <v>0.76785039999999993</v>
      </c>
      <c r="J13" s="79"/>
      <c r="K13" s="79"/>
      <c r="L13" s="79"/>
      <c r="M13" s="79"/>
      <c r="N13" s="79"/>
      <c r="O13" s="79"/>
      <c r="P13" s="87">
        <f t="shared" si="0"/>
        <v>0.76785039999999993</v>
      </c>
      <c r="Q13" s="86">
        <f t="shared" si="1"/>
        <v>2341.9437199999998</v>
      </c>
    </row>
    <row r="14" spans="1:20" ht="22.5">
      <c r="A14" s="80">
        <v>5</v>
      </c>
      <c r="B14" s="81" t="s">
        <v>207</v>
      </c>
      <c r="C14" s="80" t="s">
        <v>163</v>
      </c>
      <c r="D14" s="82" t="s">
        <v>0</v>
      </c>
      <c r="E14" s="82">
        <v>550</v>
      </c>
      <c r="F14" s="82">
        <v>0</v>
      </c>
      <c r="G14" s="83">
        <f>F14*D4</f>
        <v>0</v>
      </c>
      <c r="H14" s="82">
        <v>0.9</v>
      </c>
      <c r="I14" s="83">
        <f>H14*D5</f>
        <v>2.382984</v>
      </c>
      <c r="J14" s="82"/>
      <c r="K14" s="82"/>
      <c r="L14" s="82"/>
      <c r="M14" s="82"/>
      <c r="N14" s="82"/>
      <c r="O14" s="82"/>
      <c r="P14" s="83">
        <f t="shared" si="0"/>
        <v>2.382984</v>
      </c>
      <c r="Q14" s="83">
        <f t="shared" si="1"/>
        <v>1310.6412</v>
      </c>
      <c r="T14" s="84"/>
    </row>
    <row r="15" spans="1:20">
      <c r="A15" s="80">
        <v>6</v>
      </c>
      <c r="B15" s="81" t="s">
        <v>204</v>
      </c>
      <c r="C15" s="80" t="s">
        <v>164</v>
      </c>
      <c r="D15" s="82" t="s">
        <v>205</v>
      </c>
      <c r="E15" s="82">
        <v>0.45600000000000002</v>
      </c>
      <c r="F15" s="82">
        <v>0</v>
      </c>
      <c r="G15" s="83">
        <f>F15*D4</f>
        <v>0</v>
      </c>
      <c r="H15" s="82">
        <v>51.8</v>
      </c>
      <c r="I15" s="83">
        <f>H15*D5</f>
        <v>137.15396799999999</v>
      </c>
      <c r="J15" s="82"/>
      <c r="K15" s="82"/>
      <c r="L15" s="82"/>
      <c r="M15" s="82"/>
      <c r="N15" s="82"/>
      <c r="O15" s="82"/>
      <c r="P15" s="83">
        <f t="shared" si="0"/>
        <v>137.15396799999999</v>
      </c>
      <c r="Q15" s="83">
        <f t="shared" si="1"/>
        <v>62.542209407999998</v>
      </c>
      <c r="T15" s="84"/>
    </row>
    <row r="16" spans="1:20">
      <c r="A16" s="80">
        <v>7</v>
      </c>
      <c r="B16" s="81" t="s">
        <v>208</v>
      </c>
      <c r="C16" s="80" t="s">
        <v>165</v>
      </c>
      <c r="D16" s="82" t="s">
        <v>166</v>
      </c>
      <c r="E16" s="82">
        <v>3040</v>
      </c>
      <c r="F16" s="82">
        <v>2.4199999999999999E-2</v>
      </c>
      <c r="G16" s="83">
        <f>F16*D4</f>
        <v>4.5644103999999998E-2</v>
      </c>
      <c r="H16" s="82"/>
      <c r="I16" s="83">
        <f>H16*D5</f>
        <v>0</v>
      </c>
      <c r="J16" s="78" t="s">
        <v>167</v>
      </c>
      <c r="K16" s="79" t="s">
        <v>35</v>
      </c>
      <c r="L16" s="79">
        <v>3.5000000000000003E-2</v>
      </c>
      <c r="M16" s="79">
        <v>4</v>
      </c>
      <c r="N16" s="87">
        <f>L16*M16*T6</f>
        <v>0.16043580000000005</v>
      </c>
      <c r="O16" s="87">
        <f>N16</f>
        <v>0.16043580000000005</v>
      </c>
      <c r="P16" s="87">
        <f>O16+I16+G16</f>
        <v>0.20607990400000004</v>
      </c>
      <c r="Q16" s="83">
        <f t="shared" si="1"/>
        <v>626.48290816000008</v>
      </c>
      <c r="T16" s="84"/>
    </row>
    <row r="17" spans="1:19" ht="22.5">
      <c r="A17" s="79">
        <v>8</v>
      </c>
      <c r="B17" s="88" t="s">
        <v>168</v>
      </c>
      <c r="C17" s="78" t="s">
        <v>169</v>
      </c>
      <c r="D17" s="79" t="s">
        <v>34</v>
      </c>
      <c r="E17" s="79">
        <v>6.4</v>
      </c>
      <c r="F17" s="79">
        <v>1.82</v>
      </c>
      <c r="G17" s="86">
        <f>F17*D4</f>
        <v>3.4327384000000003</v>
      </c>
      <c r="H17" s="79">
        <v>1.06</v>
      </c>
      <c r="I17" s="86">
        <f>H17*D5</f>
        <v>2.8066255999999998</v>
      </c>
      <c r="J17" s="78" t="s">
        <v>170</v>
      </c>
      <c r="K17" s="79" t="s">
        <v>35</v>
      </c>
      <c r="L17" s="79">
        <v>1.24</v>
      </c>
      <c r="M17" s="79">
        <v>4.133</v>
      </c>
      <c r="N17" s="87">
        <f>L17*M17*T6</f>
        <v>5.8730045724000011</v>
      </c>
      <c r="O17" s="87">
        <f>N17</f>
        <v>5.8730045724000011</v>
      </c>
      <c r="P17" s="87">
        <f>O17+I17+G17</f>
        <v>12.112368572400001</v>
      </c>
      <c r="Q17" s="86">
        <f t="shared" si="1"/>
        <v>77.519158863360019</v>
      </c>
    </row>
    <row r="18" spans="1:19">
      <c r="A18" s="200">
        <v>9</v>
      </c>
      <c r="B18" s="203" t="s">
        <v>171</v>
      </c>
      <c r="C18" s="206" t="s">
        <v>172</v>
      </c>
      <c r="D18" s="200" t="s">
        <v>34</v>
      </c>
      <c r="E18" s="200">
        <v>80</v>
      </c>
      <c r="F18" s="200">
        <v>1.74</v>
      </c>
      <c r="G18" s="209">
        <f>F18*D4</f>
        <v>3.2818488000000001</v>
      </c>
      <c r="H18" s="200">
        <v>0.69</v>
      </c>
      <c r="I18" s="209">
        <f>H18*D5</f>
        <v>1.8269543999999998</v>
      </c>
      <c r="J18" s="89" t="s">
        <v>173</v>
      </c>
      <c r="K18" s="89" t="s">
        <v>34</v>
      </c>
      <c r="L18" s="89">
        <v>0.71</v>
      </c>
      <c r="M18" s="89">
        <v>27.568999999999999</v>
      </c>
      <c r="N18" s="90">
        <f>L18*M18*T6</f>
        <v>22.431205320300002</v>
      </c>
      <c r="O18" s="191">
        <f>N18+N19+N20+N21</f>
        <v>31.475749479930005</v>
      </c>
      <c r="P18" s="191">
        <f>O18+I18+G18</f>
        <v>36.584552679930006</v>
      </c>
      <c r="Q18" s="209">
        <f t="shared" si="1"/>
        <v>2926.7642143944004</v>
      </c>
    </row>
    <row r="19" spans="1:19">
      <c r="A19" s="201"/>
      <c r="B19" s="204"/>
      <c r="C19" s="207"/>
      <c r="D19" s="201"/>
      <c r="E19" s="201"/>
      <c r="F19" s="201"/>
      <c r="G19" s="210"/>
      <c r="H19" s="201"/>
      <c r="I19" s="210"/>
      <c r="J19" s="89" t="s">
        <v>174</v>
      </c>
      <c r="K19" s="89" t="s">
        <v>175</v>
      </c>
      <c r="L19" s="89">
        <v>0.91800000000000004</v>
      </c>
      <c r="M19" s="89">
        <v>5.3769999999999998</v>
      </c>
      <c r="N19" s="90">
        <f>L19*M19*T6</f>
        <v>5.656606473420001</v>
      </c>
      <c r="O19" s="192"/>
      <c r="P19" s="192"/>
      <c r="Q19" s="210"/>
    </row>
    <row r="20" spans="1:19">
      <c r="A20" s="201"/>
      <c r="B20" s="204"/>
      <c r="C20" s="207"/>
      <c r="D20" s="201"/>
      <c r="E20" s="201"/>
      <c r="F20" s="201"/>
      <c r="G20" s="210"/>
      <c r="H20" s="201"/>
      <c r="I20" s="210"/>
      <c r="J20" s="89" t="s">
        <v>176</v>
      </c>
      <c r="K20" s="89" t="s">
        <v>34</v>
      </c>
      <c r="L20" s="89">
        <v>1.01E-2</v>
      </c>
      <c r="M20" s="89">
        <v>114.93</v>
      </c>
      <c r="N20" s="90">
        <f>L20*M20*T6</f>
        <v>1.3302339542100001</v>
      </c>
      <c r="O20" s="192"/>
      <c r="P20" s="192"/>
      <c r="Q20" s="210"/>
    </row>
    <row r="21" spans="1:19">
      <c r="A21" s="202"/>
      <c r="B21" s="205"/>
      <c r="C21" s="208"/>
      <c r="D21" s="202"/>
      <c r="E21" s="202"/>
      <c r="F21" s="202"/>
      <c r="G21" s="211"/>
      <c r="H21" s="202"/>
      <c r="I21" s="211"/>
      <c r="J21" s="89" t="s">
        <v>177</v>
      </c>
      <c r="K21" s="89" t="s">
        <v>34</v>
      </c>
      <c r="L21" s="89">
        <v>1.34</v>
      </c>
      <c r="M21" s="89">
        <v>1.34</v>
      </c>
      <c r="N21" s="90">
        <f>L21*M21*T6</f>
        <v>2.0577037320000007</v>
      </c>
      <c r="O21" s="193"/>
      <c r="P21" s="193"/>
      <c r="Q21" s="211"/>
    </row>
    <row r="22" spans="1:19" ht="12.75" customHeight="1">
      <c r="A22" s="91"/>
      <c r="B22" s="92"/>
      <c r="C22" s="93" t="s">
        <v>155</v>
      </c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4"/>
      <c r="Q22" s="95">
        <f>SUM(Q11:Q21)</f>
        <v>7942.5779057057607</v>
      </c>
    </row>
    <row r="23" spans="1:19" ht="18.75" customHeight="1">
      <c r="A23" s="194"/>
      <c r="B23" s="195"/>
      <c r="C23" s="93" t="s">
        <v>178</v>
      </c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6"/>
      <c r="Q23" s="95">
        <f>Q22*13.3%</f>
        <v>1056.3628614588663</v>
      </c>
    </row>
    <row r="24" spans="1:19" ht="16.5" customHeight="1">
      <c r="A24" s="188"/>
      <c r="B24" s="189"/>
      <c r="C24" s="93" t="s">
        <v>155</v>
      </c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90"/>
      <c r="Q24" s="95">
        <f>Q23+Q22</f>
        <v>8998.9407671646277</v>
      </c>
      <c r="S24" s="187"/>
    </row>
    <row r="25" spans="1:19" ht="17.25" customHeight="1">
      <c r="A25" s="188"/>
      <c r="B25" s="189"/>
      <c r="C25" s="96" t="s">
        <v>179</v>
      </c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90"/>
      <c r="Q25" s="95">
        <f>Q24*11%</f>
        <v>989.88348438810908</v>
      </c>
      <c r="R25" s="187"/>
    </row>
    <row r="26" spans="1:19" ht="15" customHeight="1">
      <c r="A26" s="188"/>
      <c r="B26" s="189"/>
      <c r="C26" s="93" t="s">
        <v>155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90"/>
      <c r="Q26" s="97">
        <f>Q25+Q24</f>
        <v>9988.8242515527363</v>
      </c>
    </row>
    <row r="27" spans="1:19" ht="18" customHeight="1">
      <c r="Q27" s="84"/>
    </row>
    <row r="28" spans="1:19" ht="19.5" customHeight="1"/>
    <row r="29" spans="1:19" ht="27" customHeight="1"/>
    <row r="30" spans="1:19" ht="18" customHeight="1"/>
    <row r="31" spans="1:19" ht="22.5" customHeight="1"/>
    <row r="34" ht="21.75" customHeight="1"/>
    <row r="35" ht="19.5" customHeight="1"/>
    <row r="36" ht="22.5" customHeight="1"/>
    <row r="37" ht="21.75" customHeight="1"/>
    <row r="38" ht="22.5" customHeight="1"/>
    <row r="39" ht="21.75" customHeight="1"/>
  </sheetData>
  <mergeCells count="39">
    <mergeCell ref="O6:P6"/>
    <mergeCell ref="A1:Q1"/>
    <mergeCell ref="A2:Q2"/>
    <mergeCell ref="A3:Q3"/>
    <mergeCell ref="B4:C4"/>
    <mergeCell ref="B5:C5"/>
    <mergeCell ref="O7:P7"/>
    <mergeCell ref="A7:A8"/>
    <mergeCell ref="B7:B8"/>
    <mergeCell ref="C7:C8"/>
    <mergeCell ref="D7:D8"/>
    <mergeCell ref="E7:E8"/>
    <mergeCell ref="F7:G7"/>
    <mergeCell ref="H7:I7"/>
    <mergeCell ref="J7:J8"/>
    <mergeCell ref="K7:K8"/>
    <mergeCell ref="L7:M7"/>
    <mergeCell ref="N7:N8"/>
    <mergeCell ref="A10:Q10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Q18:Q21"/>
    <mergeCell ref="A26:B26"/>
    <mergeCell ref="D26:P26"/>
    <mergeCell ref="O18:O21"/>
    <mergeCell ref="P18:P21"/>
    <mergeCell ref="A23:B23"/>
    <mergeCell ref="D23:P23"/>
    <mergeCell ref="A24:B24"/>
    <mergeCell ref="D24:P24"/>
    <mergeCell ref="A25:B25"/>
    <mergeCell ref="D25:P2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63"/>
  <sheetViews>
    <sheetView topLeftCell="A5" zoomScale="115" zoomScaleNormal="115" workbookViewId="0">
      <selection activeCell="P48" sqref="P48:P58"/>
    </sheetView>
  </sheetViews>
  <sheetFormatPr defaultColWidth="9.140625" defaultRowHeight="15"/>
  <cols>
    <col min="1" max="1" width="3.42578125" style="68" customWidth="1"/>
    <col min="2" max="2" width="9.140625" style="68"/>
    <col min="3" max="3" width="26.28515625" style="3" customWidth="1"/>
    <col min="4" max="4" width="7.5703125" style="68" customWidth="1"/>
    <col min="5" max="7" width="9.140625" style="68"/>
    <col min="8" max="8" width="10.5703125" style="68" bestFit="1" customWidth="1"/>
    <col min="9" max="9" width="11.5703125" style="68" bestFit="1" customWidth="1"/>
    <col min="10" max="10" width="13.42578125" style="68" customWidth="1"/>
    <col min="11" max="11" width="5" style="68" customWidth="1"/>
    <col min="12" max="13" width="9.140625" style="68"/>
    <col min="14" max="14" width="8" style="68" customWidth="1"/>
    <col min="15" max="15" width="7.28515625" style="68" customWidth="1"/>
    <col min="16" max="16" width="7" style="68" customWidth="1"/>
    <col min="17" max="17" width="7.85546875" style="68" customWidth="1"/>
    <col min="18" max="16384" width="9.140625" style="3"/>
  </cols>
  <sheetData>
    <row r="2" spans="1:17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>
      <c r="A3" s="1"/>
      <c r="B3" s="1"/>
      <c r="C3" s="4"/>
      <c r="D3" s="276" t="s">
        <v>210</v>
      </c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</row>
    <row r="4" spans="1:17">
      <c r="A4" s="1"/>
      <c r="B4" s="1"/>
      <c r="C4" s="2"/>
      <c r="D4" s="1">
        <v>1.88612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2"/>
      <c r="D5" s="1">
        <v>2.6477599999999999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278" t="s">
        <v>211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</row>
    <row r="8" spans="1:17">
      <c r="A8" s="5"/>
      <c r="B8" s="5"/>
      <c r="C8" s="279"/>
      <c r="D8" s="279"/>
      <c r="E8" s="279"/>
      <c r="F8" s="279"/>
      <c r="G8" s="279"/>
      <c r="H8" s="280"/>
      <c r="I8" s="281"/>
      <c r="J8" s="70"/>
      <c r="K8" s="6"/>
      <c r="L8" s="5"/>
      <c r="M8" s="5"/>
      <c r="N8" s="5"/>
      <c r="O8" s="5"/>
      <c r="P8" s="5"/>
      <c r="Q8" s="5"/>
    </row>
    <row r="9" spans="1:17" ht="15.75" thickBot="1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90.75" thickBot="1">
      <c r="A10" s="8" t="s">
        <v>2</v>
      </c>
      <c r="B10" s="9" t="s">
        <v>3</v>
      </c>
      <c r="C10" s="10" t="s">
        <v>4</v>
      </c>
      <c r="D10" s="9" t="s">
        <v>5</v>
      </c>
      <c r="E10" s="9" t="s">
        <v>6</v>
      </c>
      <c r="F10" s="9" t="s">
        <v>7</v>
      </c>
      <c r="G10" s="9" t="s">
        <v>8</v>
      </c>
      <c r="H10" s="9" t="s">
        <v>9</v>
      </c>
      <c r="I10" s="9" t="s">
        <v>10</v>
      </c>
      <c r="J10" s="9" t="s">
        <v>11</v>
      </c>
      <c r="K10" s="9" t="s">
        <v>5</v>
      </c>
      <c r="L10" s="11" t="s">
        <v>12</v>
      </c>
      <c r="M10" s="11" t="s">
        <v>13</v>
      </c>
      <c r="N10" s="9" t="s">
        <v>119</v>
      </c>
      <c r="O10" s="9" t="s">
        <v>14</v>
      </c>
      <c r="P10" s="9" t="s">
        <v>15</v>
      </c>
      <c r="Q10" s="12" t="s">
        <v>16</v>
      </c>
    </row>
    <row r="11" spans="1:17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5">
        <v>17</v>
      </c>
    </row>
    <row r="12" spans="1:17" ht="15.75" thickBot="1">
      <c r="A12" s="230" t="s">
        <v>180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2"/>
    </row>
    <row r="13" spans="1:17" s="110" customFormat="1" ht="22.5">
      <c r="A13" s="98">
        <v>1</v>
      </c>
      <c r="B13" s="99" t="s">
        <v>55</v>
      </c>
      <c r="C13" s="99" t="s">
        <v>129</v>
      </c>
      <c r="D13" s="100" t="s">
        <v>17</v>
      </c>
      <c r="E13" s="101">
        <v>0.35699999999999998</v>
      </c>
      <c r="F13" s="102">
        <v>54.2</v>
      </c>
      <c r="G13" s="103">
        <v>24.4</v>
      </c>
      <c r="H13" s="104">
        <f>1.88612*F13</f>
        <v>102.227704</v>
      </c>
      <c r="I13" s="105">
        <f>G13*2.61722</f>
        <v>63.860168000000002</v>
      </c>
      <c r="J13" s="106" t="s">
        <v>40</v>
      </c>
      <c r="K13" s="106" t="s">
        <v>24</v>
      </c>
      <c r="L13" s="106">
        <v>12.8</v>
      </c>
      <c r="M13" s="106">
        <v>0.75</v>
      </c>
      <c r="N13" s="107">
        <f t="shared" ref="N13:N14" si="0">M13*L13*1.02*1.05*1.07</f>
        <v>11.001312000000004</v>
      </c>
      <c r="O13" s="107">
        <f t="shared" ref="O13:O14" si="1">N13</f>
        <v>11.001312000000004</v>
      </c>
      <c r="P13" s="108">
        <f t="shared" ref="P13:P14" si="2">H13+I13+O13</f>
        <v>177.08918400000002</v>
      </c>
      <c r="Q13" s="109">
        <f>E13*P13</f>
        <v>63.220838688000001</v>
      </c>
    </row>
    <row r="14" spans="1:17" s="110" customFormat="1" ht="38.25" customHeight="1">
      <c r="A14" s="111">
        <v>2</v>
      </c>
      <c r="B14" s="112" t="s">
        <v>36</v>
      </c>
      <c r="C14" s="112" t="s">
        <v>184</v>
      </c>
      <c r="D14" s="113" t="s">
        <v>121</v>
      </c>
      <c r="E14" s="114">
        <v>25.2</v>
      </c>
      <c r="F14" s="115"/>
      <c r="G14" s="116"/>
      <c r="H14" s="117"/>
      <c r="I14" s="115"/>
      <c r="J14" s="112" t="s">
        <v>184</v>
      </c>
      <c r="K14" s="118" t="s">
        <v>121</v>
      </c>
      <c r="L14" s="118">
        <v>1</v>
      </c>
      <c r="M14" s="118">
        <v>3.44</v>
      </c>
      <c r="N14" s="119">
        <f t="shared" si="0"/>
        <v>3.9421368000000001</v>
      </c>
      <c r="O14" s="119">
        <f t="shared" si="1"/>
        <v>3.9421368000000001</v>
      </c>
      <c r="P14" s="120">
        <f t="shared" si="2"/>
        <v>3.9421368000000001</v>
      </c>
      <c r="Q14" s="121">
        <f t="shared" ref="Q14" si="3">P14*E14</f>
        <v>99.341847360000003</v>
      </c>
    </row>
    <row r="15" spans="1:17" s="110" customFormat="1" ht="38.25" customHeight="1">
      <c r="A15" s="111">
        <v>3</v>
      </c>
      <c r="B15" s="112" t="s">
        <v>36</v>
      </c>
      <c r="C15" s="112" t="s">
        <v>185</v>
      </c>
      <c r="D15" s="113" t="s">
        <v>121</v>
      </c>
      <c r="E15" s="114">
        <v>34.799999999999997</v>
      </c>
      <c r="F15" s="115"/>
      <c r="G15" s="116"/>
      <c r="H15" s="117"/>
      <c r="I15" s="115"/>
      <c r="J15" s="112" t="s">
        <v>185</v>
      </c>
      <c r="K15" s="118" t="s">
        <v>121</v>
      </c>
      <c r="L15" s="118">
        <v>1</v>
      </c>
      <c r="M15" s="118">
        <v>1.2749999999999999</v>
      </c>
      <c r="N15" s="119">
        <f t="shared" ref="N15:N18" si="4">M15*L15*1.02*1.05*1.07</f>
        <v>1.4611117500000002</v>
      </c>
      <c r="O15" s="119">
        <f t="shared" ref="O15" si="5">N15</f>
        <v>1.4611117500000002</v>
      </c>
      <c r="P15" s="120">
        <f t="shared" ref="P15" si="6">H15+I15+O15</f>
        <v>1.4611117500000002</v>
      </c>
      <c r="Q15" s="121">
        <f t="shared" ref="Q15:Q17" si="7">P15*E15</f>
        <v>50.846688900000004</v>
      </c>
    </row>
    <row r="16" spans="1:17" s="110" customFormat="1" ht="38.25" customHeight="1">
      <c r="A16" s="111">
        <v>4</v>
      </c>
      <c r="B16" s="112" t="s">
        <v>36</v>
      </c>
      <c r="C16" s="112" t="s">
        <v>131</v>
      </c>
      <c r="D16" s="113" t="s">
        <v>23</v>
      </c>
      <c r="E16" s="114">
        <v>45</v>
      </c>
      <c r="F16" s="115"/>
      <c r="G16" s="116"/>
      <c r="H16" s="117"/>
      <c r="I16" s="115"/>
      <c r="J16" s="112" t="s">
        <v>131</v>
      </c>
      <c r="K16" s="118" t="s">
        <v>121</v>
      </c>
      <c r="L16" s="118">
        <v>1</v>
      </c>
      <c r="M16" s="118">
        <v>0.75</v>
      </c>
      <c r="N16" s="119">
        <f t="shared" ref="N16" si="8">M16*L16*1.02*1.05*1.07</f>
        <v>0.85947750000000012</v>
      </c>
      <c r="O16" s="119">
        <f t="shared" ref="O16" si="9">N16</f>
        <v>0.85947750000000012</v>
      </c>
      <c r="P16" s="120">
        <f t="shared" ref="P16" si="10">H16+I16+O16</f>
        <v>0.85947750000000012</v>
      </c>
      <c r="Q16" s="121">
        <f t="shared" ref="Q16" si="11">P16*E16</f>
        <v>38.676487500000007</v>
      </c>
    </row>
    <row r="17" spans="1:17" s="110" customFormat="1">
      <c r="A17" s="268">
        <v>5</v>
      </c>
      <c r="B17" s="236" t="s">
        <v>56</v>
      </c>
      <c r="C17" s="237" t="s">
        <v>130</v>
      </c>
      <c r="D17" s="238" t="s">
        <v>23</v>
      </c>
      <c r="E17" s="238">
        <v>13.5</v>
      </c>
      <c r="F17" s="243">
        <v>0.38</v>
      </c>
      <c r="G17" s="243">
        <v>2.9999999999999997E-4</v>
      </c>
      <c r="H17" s="247">
        <f>1.88612*F17</f>
        <v>0.71672559999999996</v>
      </c>
      <c r="I17" s="247">
        <f>G17*2.61722</f>
        <v>7.8516600000000001E-4</v>
      </c>
      <c r="J17" s="118" t="s">
        <v>51</v>
      </c>
      <c r="K17" s="118" t="s">
        <v>24</v>
      </c>
      <c r="L17" s="118">
        <v>0.24399999999999999</v>
      </c>
      <c r="M17" s="118">
        <v>1.1000000000000001</v>
      </c>
      <c r="N17" s="119">
        <f t="shared" si="4"/>
        <v>0.307578348</v>
      </c>
      <c r="O17" s="233">
        <f>N17+N19+N18</f>
        <v>0.33134618563200002</v>
      </c>
      <c r="P17" s="233">
        <f>O17+I17+H17</f>
        <v>1.0488569516320001</v>
      </c>
      <c r="Q17" s="234">
        <f t="shared" si="7"/>
        <v>14.159568847032002</v>
      </c>
    </row>
    <row r="18" spans="1:17" s="110" customFormat="1" ht="14.25" customHeight="1">
      <c r="A18" s="268"/>
      <c r="B18" s="236"/>
      <c r="C18" s="237"/>
      <c r="D18" s="238"/>
      <c r="E18" s="238"/>
      <c r="F18" s="243"/>
      <c r="G18" s="243"/>
      <c r="H18" s="247"/>
      <c r="I18" s="247"/>
      <c r="J18" s="118" t="s">
        <v>57</v>
      </c>
      <c r="K18" s="118" t="s">
        <v>24</v>
      </c>
      <c r="L18" s="118">
        <v>2E-3</v>
      </c>
      <c r="M18" s="118">
        <v>1.3</v>
      </c>
      <c r="N18" s="119">
        <f t="shared" si="4"/>
        <v>2.9795220000000005E-3</v>
      </c>
      <c r="O18" s="233"/>
      <c r="P18" s="233"/>
      <c r="Q18" s="234"/>
    </row>
    <row r="19" spans="1:17" s="110" customFormat="1" ht="15.75" customHeight="1">
      <c r="A19" s="268"/>
      <c r="B19" s="236"/>
      <c r="C19" s="237"/>
      <c r="D19" s="238"/>
      <c r="E19" s="238"/>
      <c r="F19" s="243"/>
      <c r="G19" s="243"/>
      <c r="H19" s="247"/>
      <c r="I19" s="247"/>
      <c r="J19" s="118" t="s">
        <v>52</v>
      </c>
      <c r="K19" s="118" t="s">
        <v>24</v>
      </c>
      <c r="L19" s="118">
        <v>2.7E-2</v>
      </c>
      <c r="M19" s="118">
        <v>0.68</v>
      </c>
      <c r="N19" s="119">
        <f t="shared" ref="N19:N35" si="12">M19*L19*1.02*1.05*1.0572</f>
        <v>2.0788315632000003E-2</v>
      </c>
      <c r="O19" s="233"/>
      <c r="P19" s="233"/>
      <c r="Q19" s="234"/>
    </row>
    <row r="20" spans="1:17" ht="15.75" thickBot="1">
      <c r="A20" s="230" t="s">
        <v>181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2"/>
    </row>
    <row r="21" spans="1:17" s="110" customFormat="1" ht="22.5">
      <c r="A21" s="98">
        <v>1</v>
      </c>
      <c r="B21" s="99" t="s">
        <v>38</v>
      </c>
      <c r="C21" s="99" t="s">
        <v>39</v>
      </c>
      <c r="D21" s="100" t="s">
        <v>17</v>
      </c>
      <c r="E21" s="122">
        <f>0.01052*3</f>
        <v>3.1559999999999998E-2</v>
      </c>
      <c r="F21" s="102">
        <v>54.2</v>
      </c>
      <c r="G21" s="103">
        <v>24.4</v>
      </c>
      <c r="H21" s="123">
        <f>1.88612*F21</f>
        <v>102.227704</v>
      </c>
      <c r="I21" s="124">
        <f>G21*2.61722</f>
        <v>63.860168000000002</v>
      </c>
      <c r="J21" s="106" t="s">
        <v>40</v>
      </c>
      <c r="K21" s="102" t="s">
        <v>24</v>
      </c>
      <c r="L21" s="102">
        <v>23</v>
      </c>
      <c r="M21" s="102">
        <v>0.75</v>
      </c>
      <c r="N21" s="125">
        <f t="shared" si="12"/>
        <v>19.5315057</v>
      </c>
      <c r="O21" s="125">
        <f t="shared" ref="O21:O28" si="13">N21</f>
        <v>19.5315057</v>
      </c>
      <c r="P21" s="105">
        <f t="shared" ref="P21:P28" si="14">H21+I21+O21</f>
        <v>185.6193777</v>
      </c>
      <c r="Q21" s="126">
        <f>E21*P21</f>
        <v>5.8581475602119992</v>
      </c>
    </row>
    <row r="22" spans="1:17" s="110" customFormat="1" ht="26.25">
      <c r="A22" s="111">
        <v>2</v>
      </c>
      <c r="B22" s="112" t="s">
        <v>36</v>
      </c>
      <c r="C22" s="112" t="s">
        <v>41</v>
      </c>
      <c r="D22" s="113" t="s">
        <v>24</v>
      </c>
      <c r="E22" s="115">
        <f>3.16*3</f>
        <v>9.48</v>
      </c>
      <c r="F22" s="115"/>
      <c r="G22" s="116"/>
      <c r="H22" s="117"/>
      <c r="I22" s="115"/>
      <c r="J22" s="118" t="s">
        <v>42</v>
      </c>
      <c r="K22" s="116" t="s">
        <v>24</v>
      </c>
      <c r="L22" s="116">
        <v>1</v>
      </c>
      <c r="M22" s="116">
        <v>0.33700000000000002</v>
      </c>
      <c r="N22" s="127">
        <f t="shared" si="12"/>
        <v>0.38157202440000004</v>
      </c>
      <c r="O22" s="127">
        <f t="shared" si="13"/>
        <v>0.38157202440000004</v>
      </c>
      <c r="P22" s="115">
        <f t="shared" si="14"/>
        <v>0.38157202440000004</v>
      </c>
      <c r="Q22" s="128">
        <f>P22*E22</f>
        <v>3.6173027913120004</v>
      </c>
    </row>
    <row r="23" spans="1:17" s="110" customFormat="1" ht="26.25">
      <c r="A23" s="111">
        <v>3</v>
      </c>
      <c r="B23" s="112" t="s">
        <v>36</v>
      </c>
      <c r="C23" s="112" t="s">
        <v>43</v>
      </c>
      <c r="D23" s="113" t="s">
        <v>24</v>
      </c>
      <c r="E23" s="129">
        <f>0.3*3</f>
        <v>0.89999999999999991</v>
      </c>
      <c r="F23" s="115"/>
      <c r="G23" s="116"/>
      <c r="H23" s="117"/>
      <c r="I23" s="115"/>
      <c r="J23" s="118" t="s">
        <v>44</v>
      </c>
      <c r="K23" s="116" t="s">
        <v>24</v>
      </c>
      <c r="L23" s="116">
        <v>1</v>
      </c>
      <c r="M23" s="116">
        <v>0.42099999999999999</v>
      </c>
      <c r="N23" s="127">
        <f t="shared" si="12"/>
        <v>0.47668196519999995</v>
      </c>
      <c r="O23" s="127">
        <f t="shared" si="13"/>
        <v>0.47668196519999995</v>
      </c>
      <c r="P23" s="115">
        <f t="shared" si="14"/>
        <v>0.47668196519999995</v>
      </c>
      <c r="Q23" s="128">
        <f t="shared" ref="Q23:Q28" si="15">P23*E23</f>
        <v>0.42901376867999991</v>
      </c>
    </row>
    <row r="24" spans="1:17" s="110" customFormat="1">
      <c r="A24" s="111">
        <v>4</v>
      </c>
      <c r="B24" s="112" t="s">
        <v>36</v>
      </c>
      <c r="C24" s="112" t="s">
        <v>45</v>
      </c>
      <c r="D24" s="113" t="s">
        <v>24</v>
      </c>
      <c r="E24" s="129">
        <f>5.8*3</f>
        <v>17.399999999999999</v>
      </c>
      <c r="F24" s="115"/>
      <c r="G24" s="116"/>
      <c r="H24" s="117"/>
      <c r="I24" s="115"/>
      <c r="J24" s="118" t="s">
        <v>46</v>
      </c>
      <c r="K24" s="116" t="s">
        <v>24</v>
      </c>
      <c r="L24" s="116">
        <v>1</v>
      </c>
      <c r="M24" s="116">
        <v>0.4</v>
      </c>
      <c r="N24" s="127">
        <f>M24*L24*1.02*1.05*1.0572</f>
        <v>0.45290448000000005</v>
      </c>
      <c r="O24" s="127">
        <f t="shared" si="13"/>
        <v>0.45290448000000005</v>
      </c>
      <c r="P24" s="115">
        <f t="shared" si="14"/>
        <v>0.45290448000000005</v>
      </c>
      <c r="Q24" s="128">
        <f t="shared" si="15"/>
        <v>7.8805379520000001</v>
      </c>
    </row>
    <row r="25" spans="1:17" s="110" customFormat="1">
      <c r="A25" s="111">
        <v>5</v>
      </c>
      <c r="B25" s="112" t="s">
        <v>36</v>
      </c>
      <c r="C25" s="112" t="s">
        <v>47</v>
      </c>
      <c r="D25" s="113" t="s">
        <v>24</v>
      </c>
      <c r="E25" s="115">
        <f>1.26*3</f>
        <v>3.7800000000000002</v>
      </c>
      <c r="F25" s="115"/>
      <c r="G25" s="116"/>
      <c r="H25" s="117"/>
      <c r="I25" s="115"/>
      <c r="J25" s="118" t="s">
        <v>48</v>
      </c>
      <c r="K25" s="116" t="s">
        <v>24</v>
      </c>
      <c r="L25" s="116">
        <v>1</v>
      </c>
      <c r="M25" s="116">
        <v>0.4</v>
      </c>
      <c r="N25" s="127">
        <f t="shared" si="12"/>
        <v>0.45290448000000005</v>
      </c>
      <c r="O25" s="127">
        <f t="shared" si="13"/>
        <v>0.45290448000000005</v>
      </c>
      <c r="P25" s="115">
        <f t="shared" si="14"/>
        <v>0.45290448000000005</v>
      </c>
      <c r="Q25" s="128">
        <f t="shared" si="15"/>
        <v>1.7119789344000003</v>
      </c>
    </row>
    <row r="26" spans="1:17" s="110" customFormat="1">
      <c r="A26" s="268">
        <v>6</v>
      </c>
      <c r="B26" s="269" t="s">
        <v>49</v>
      </c>
      <c r="C26" s="237" t="s">
        <v>50</v>
      </c>
      <c r="D26" s="265" t="s">
        <v>17</v>
      </c>
      <c r="E26" s="265">
        <f>0.01*3</f>
        <v>0.03</v>
      </c>
      <c r="F26" s="265">
        <v>1.56</v>
      </c>
      <c r="G26" s="265"/>
      <c r="H26" s="244">
        <f>1.88612*F26</f>
        <v>2.9423471999999999</v>
      </c>
      <c r="I26" s="266"/>
      <c r="J26" s="118" t="s">
        <v>51</v>
      </c>
      <c r="K26" s="116" t="s">
        <v>24</v>
      </c>
      <c r="L26" s="116">
        <v>6.9</v>
      </c>
      <c r="M26" s="116">
        <v>1.19</v>
      </c>
      <c r="N26" s="115">
        <f>M26*1.02*1.05*1.0572*L26</f>
        <v>9.2969967132000004</v>
      </c>
      <c r="O26" s="254">
        <f>N26+N27</f>
        <v>12.1072690116</v>
      </c>
      <c r="P26" s="254">
        <f>O26+I26+H26</f>
        <v>15.0496162116</v>
      </c>
      <c r="Q26" s="255">
        <f>P26*E26</f>
        <v>0.45148848634799998</v>
      </c>
    </row>
    <row r="27" spans="1:17" s="110" customFormat="1">
      <c r="A27" s="268"/>
      <c r="B27" s="269"/>
      <c r="C27" s="237"/>
      <c r="D27" s="265"/>
      <c r="E27" s="265"/>
      <c r="F27" s="265"/>
      <c r="G27" s="265"/>
      <c r="H27" s="246"/>
      <c r="I27" s="267"/>
      <c r="J27" s="118" t="s">
        <v>52</v>
      </c>
      <c r="K27" s="116" t="s">
        <v>24</v>
      </c>
      <c r="L27" s="129">
        <v>3.65</v>
      </c>
      <c r="M27" s="116">
        <v>0.68</v>
      </c>
      <c r="N27" s="115">
        <f>M27*1.02*1.05*1.0572*L27</f>
        <v>2.8102722984000001</v>
      </c>
      <c r="O27" s="254"/>
      <c r="P27" s="254"/>
      <c r="Q27" s="255"/>
    </row>
    <row r="28" spans="1:17" s="110" customFormat="1" ht="23.25" thickBot="1">
      <c r="A28" s="130">
        <v>7</v>
      </c>
      <c r="B28" s="131" t="s">
        <v>53</v>
      </c>
      <c r="C28" s="131" t="s">
        <v>54</v>
      </c>
      <c r="D28" s="132" t="s">
        <v>21</v>
      </c>
      <c r="E28" s="133">
        <f>0.07*3</f>
        <v>0.21000000000000002</v>
      </c>
      <c r="F28" s="133">
        <v>0.7</v>
      </c>
      <c r="G28" s="134">
        <v>0.28000000000000003</v>
      </c>
      <c r="H28" s="135">
        <f>1.88612*F28</f>
        <v>1.320284</v>
      </c>
      <c r="I28" s="136">
        <f>G28*2.61722</f>
        <v>0.73282160000000007</v>
      </c>
      <c r="J28" s="137" t="s">
        <v>22</v>
      </c>
      <c r="K28" s="134" t="s">
        <v>21</v>
      </c>
      <c r="L28" s="134">
        <v>1.02</v>
      </c>
      <c r="M28" s="134">
        <v>25.15</v>
      </c>
      <c r="N28" s="138">
        <f t="shared" si="12"/>
        <v>29.045896563599999</v>
      </c>
      <c r="O28" s="138">
        <f t="shared" si="13"/>
        <v>29.045896563599999</v>
      </c>
      <c r="P28" s="133">
        <f t="shared" si="14"/>
        <v>31.099002163599998</v>
      </c>
      <c r="Q28" s="139">
        <f t="shared" si="15"/>
        <v>6.5307904543560005</v>
      </c>
    </row>
    <row r="29" spans="1:17" ht="15.75" thickBot="1">
      <c r="A29" s="230" t="s">
        <v>182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2"/>
    </row>
    <row r="30" spans="1:17" s="110" customFormat="1" ht="48.75" customHeight="1">
      <c r="A30" s="140">
        <v>1</v>
      </c>
      <c r="B30" s="141" t="s">
        <v>104</v>
      </c>
      <c r="C30" s="141" t="s">
        <v>105</v>
      </c>
      <c r="D30" s="106" t="s">
        <v>17</v>
      </c>
      <c r="E30" s="106">
        <f>0.0197*8</f>
        <v>0.15759999999999999</v>
      </c>
      <c r="F30" s="108">
        <v>34.299999999999997</v>
      </c>
      <c r="G30" s="106">
        <v>20</v>
      </c>
      <c r="H30" s="142">
        <f>1.88612*F30</f>
        <v>64.693916000000002</v>
      </c>
      <c r="I30" s="108">
        <f>G30*2.61722</f>
        <v>52.3444</v>
      </c>
      <c r="J30" s="106" t="s">
        <v>40</v>
      </c>
      <c r="K30" s="106" t="s">
        <v>24</v>
      </c>
      <c r="L30" s="106">
        <v>24.4</v>
      </c>
      <c r="M30" s="106">
        <v>0.75</v>
      </c>
      <c r="N30" s="107">
        <f t="shared" si="12"/>
        <v>20.720379959999995</v>
      </c>
      <c r="O30" s="107">
        <f>N30</f>
        <v>20.720379959999995</v>
      </c>
      <c r="P30" s="108">
        <f>H30+I30+O30</f>
        <v>137.75869596000001</v>
      </c>
      <c r="Q30" s="143">
        <f>P30*E30</f>
        <v>21.710770483295999</v>
      </c>
    </row>
    <row r="31" spans="1:17" s="110" customFormat="1" ht="33" customHeight="1">
      <c r="A31" s="144">
        <v>2</v>
      </c>
      <c r="B31" s="145" t="s">
        <v>36</v>
      </c>
      <c r="C31" s="145" t="s">
        <v>106</v>
      </c>
      <c r="D31" s="118" t="s">
        <v>24</v>
      </c>
      <c r="E31" s="120">
        <f>17.3*8</f>
        <v>138.4</v>
      </c>
      <c r="F31" s="120"/>
      <c r="G31" s="118"/>
      <c r="H31" s="146"/>
      <c r="I31" s="120"/>
      <c r="J31" s="147" t="s">
        <v>107</v>
      </c>
      <c r="K31" s="118" t="s">
        <v>24</v>
      </c>
      <c r="L31" s="118">
        <v>1</v>
      </c>
      <c r="M31" s="118">
        <v>0.32800000000000001</v>
      </c>
      <c r="N31" s="119">
        <f t="shared" si="12"/>
        <v>0.37138167360000002</v>
      </c>
      <c r="O31" s="119">
        <f>N31</f>
        <v>0.37138167360000002</v>
      </c>
      <c r="P31" s="120">
        <f>H31+I31+O31</f>
        <v>0.37138167360000002</v>
      </c>
      <c r="Q31" s="121">
        <f>P31*E31</f>
        <v>51.399223626240001</v>
      </c>
    </row>
    <row r="32" spans="1:17" s="110" customFormat="1">
      <c r="A32" s="256">
        <v>3</v>
      </c>
      <c r="B32" s="257" t="s">
        <v>108</v>
      </c>
      <c r="C32" s="237" t="s">
        <v>109</v>
      </c>
      <c r="D32" s="238" t="s">
        <v>18</v>
      </c>
      <c r="E32" s="247">
        <f>0.026*8</f>
        <v>0.20799999999999999</v>
      </c>
      <c r="F32" s="258"/>
      <c r="G32" s="238"/>
      <c r="H32" s="250"/>
      <c r="I32" s="260"/>
      <c r="J32" s="118" t="s">
        <v>110</v>
      </c>
      <c r="K32" s="118" t="s">
        <v>21</v>
      </c>
      <c r="L32" s="120">
        <v>1.05</v>
      </c>
      <c r="M32" s="148">
        <v>107.54</v>
      </c>
      <c r="N32" s="119">
        <f t="shared" si="12"/>
        <v>127.85153792040002</v>
      </c>
      <c r="O32" s="258">
        <f>N32+N35+N33+N34</f>
        <v>140.72226801393603</v>
      </c>
      <c r="P32" s="263">
        <f>I32+H32+O32</f>
        <v>140.72226801393603</v>
      </c>
      <c r="Q32" s="264">
        <f>P32*E32</f>
        <v>29.270231746898695</v>
      </c>
    </row>
    <row r="33" spans="1:17" s="110" customFormat="1">
      <c r="A33" s="256"/>
      <c r="B33" s="237"/>
      <c r="C33" s="237"/>
      <c r="D33" s="238"/>
      <c r="E33" s="247"/>
      <c r="F33" s="258"/>
      <c r="G33" s="238"/>
      <c r="H33" s="251"/>
      <c r="I33" s="261"/>
      <c r="J33" s="118" t="s">
        <v>111</v>
      </c>
      <c r="K33" s="118" t="s">
        <v>24</v>
      </c>
      <c r="L33" s="118">
        <v>7.5</v>
      </c>
      <c r="M33" s="118">
        <v>0.88</v>
      </c>
      <c r="N33" s="119">
        <f t="shared" si="12"/>
        <v>7.4729239199999995</v>
      </c>
      <c r="O33" s="258"/>
      <c r="P33" s="263"/>
      <c r="Q33" s="264"/>
    </row>
    <row r="34" spans="1:17" s="110" customFormat="1" ht="14.25" customHeight="1">
      <c r="A34" s="256"/>
      <c r="B34" s="237"/>
      <c r="C34" s="237"/>
      <c r="D34" s="238"/>
      <c r="E34" s="247"/>
      <c r="F34" s="258"/>
      <c r="G34" s="238"/>
      <c r="H34" s="251"/>
      <c r="I34" s="261"/>
      <c r="J34" s="118" t="s">
        <v>112</v>
      </c>
      <c r="K34" s="118" t="s">
        <v>24</v>
      </c>
      <c r="L34" s="120">
        <v>3.08</v>
      </c>
      <c r="M34" s="118">
        <v>0.76600000000000001</v>
      </c>
      <c r="N34" s="119">
        <f t="shared" si="12"/>
        <v>2.6713212039359999</v>
      </c>
      <c r="O34" s="258"/>
      <c r="P34" s="263"/>
      <c r="Q34" s="264"/>
    </row>
    <row r="35" spans="1:17" s="110" customFormat="1" hidden="1">
      <c r="A35" s="256"/>
      <c r="B35" s="237"/>
      <c r="C35" s="237"/>
      <c r="D35" s="238"/>
      <c r="E35" s="247"/>
      <c r="F35" s="258"/>
      <c r="G35" s="238"/>
      <c r="H35" s="259"/>
      <c r="I35" s="262"/>
      <c r="J35" s="118" t="s">
        <v>113</v>
      </c>
      <c r="K35" s="118" t="s">
        <v>24</v>
      </c>
      <c r="L35" s="118">
        <v>3.01</v>
      </c>
      <c r="M35" s="118">
        <v>0.8</v>
      </c>
      <c r="N35" s="119">
        <f t="shared" si="12"/>
        <v>2.7264849696</v>
      </c>
      <c r="O35" s="258"/>
      <c r="P35" s="263"/>
      <c r="Q35" s="264"/>
    </row>
    <row r="36" spans="1:17" s="110" customFormat="1">
      <c r="A36" s="144">
        <v>4</v>
      </c>
      <c r="B36" s="145" t="s">
        <v>36</v>
      </c>
      <c r="C36" s="145" t="s">
        <v>114</v>
      </c>
      <c r="D36" s="118" t="s">
        <v>24</v>
      </c>
      <c r="E36" s="120">
        <f>3.6*8</f>
        <v>28.8</v>
      </c>
      <c r="F36" s="120"/>
      <c r="G36" s="118"/>
      <c r="H36" s="146"/>
      <c r="I36" s="120"/>
      <c r="J36" s="145" t="s">
        <v>114</v>
      </c>
      <c r="K36" s="118" t="s">
        <v>24</v>
      </c>
      <c r="L36" s="118">
        <v>1</v>
      </c>
      <c r="M36" s="118">
        <v>0.32800000000000001</v>
      </c>
      <c r="N36" s="120">
        <f>M36*1.05*1.02*1.0572*L36</f>
        <v>0.37138167360000002</v>
      </c>
      <c r="O36" s="119">
        <f>N36</f>
        <v>0.37138167360000002</v>
      </c>
      <c r="P36" s="120">
        <f>H36+I36+O36</f>
        <v>0.37138167360000002</v>
      </c>
      <c r="Q36" s="121">
        <f>P36*E36</f>
        <v>10.695792199680001</v>
      </c>
    </row>
    <row r="37" spans="1:17" s="110" customFormat="1">
      <c r="A37" s="235">
        <v>5</v>
      </c>
      <c r="B37" s="236" t="s">
        <v>29</v>
      </c>
      <c r="C37" s="237" t="s">
        <v>33</v>
      </c>
      <c r="D37" s="238" t="s">
        <v>30</v>
      </c>
      <c r="E37" s="238">
        <f>0.094*8</f>
        <v>0.752</v>
      </c>
      <c r="F37" s="243">
        <v>3.63</v>
      </c>
      <c r="G37" s="243">
        <v>0.59</v>
      </c>
      <c r="H37" s="249">
        <f>1.88612*F37</f>
        <v>6.8466155999999998</v>
      </c>
      <c r="I37" s="249">
        <f>G37*2.61722</f>
        <v>1.5441598000000001</v>
      </c>
      <c r="J37" s="118" t="s">
        <v>22</v>
      </c>
      <c r="K37" s="118" t="s">
        <v>21</v>
      </c>
      <c r="L37" s="118">
        <v>1.0149999999999999</v>
      </c>
      <c r="M37" s="118">
        <v>25.15</v>
      </c>
      <c r="N37" s="119">
        <f t="shared" ref="N37:N46" si="16">M37*L37*1.02*1.05*1.0572</f>
        <v>28.903514717699995</v>
      </c>
      <c r="O37" s="233">
        <f>N37+N39+N38</f>
        <v>37.472447098598394</v>
      </c>
      <c r="P37" s="233">
        <f>O37+I37+H37</f>
        <v>45.863222498598397</v>
      </c>
      <c r="Q37" s="234">
        <f>P37*E37</f>
        <v>34.489143318945992</v>
      </c>
    </row>
    <row r="38" spans="1:17" s="110" customFormat="1">
      <c r="A38" s="235"/>
      <c r="B38" s="236"/>
      <c r="C38" s="237"/>
      <c r="D38" s="238"/>
      <c r="E38" s="238"/>
      <c r="F38" s="243"/>
      <c r="G38" s="243"/>
      <c r="H38" s="249"/>
      <c r="I38" s="249"/>
      <c r="J38" s="118" t="s">
        <v>31</v>
      </c>
      <c r="K38" s="118" t="s">
        <v>1</v>
      </c>
      <c r="L38" s="118">
        <v>1.6</v>
      </c>
      <c r="M38" s="118">
        <v>3.5</v>
      </c>
      <c r="N38" s="119">
        <f t="shared" si="16"/>
        <v>6.340662720000001</v>
      </c>
      <c r="O38" s="233"/>
      <c r="P38" s="233"/>
      <c r="Q38" s="234"/>
    </row>
    <row r="39" spans="1:17" s="110" customFormat="1">
      <c r="A39" s="235"/>
      <c r="B39" s="236"/>
      <c r="C39" s="237"/>
      <c r="D39" s="238"/>
      <c r="E39" s="238"/>
      <c r="F39" s="243"/>
      <c r="G39" s="243"/>
      <c r="H39" s="249"/>
      <c r="I39" s="249"/>
      <c r="J39" s="118" t="s">
        <v>32</v>
      </c>
      <c r="K39" s="118" t="s">
        <v>19</v>
      </c>
      <c r="L39" s="118">
        <v>1.83E-2</v>
      </c>
      <c r="M39" s="148">
        <v>107.54</v>
      </c>
      <c r="N39" s="119">
        <f t="shared" si="16"/>
        <v>2.2282696608984001</v>
      </c>
      <c r="O39" s="233"/>
      <c r="P39" s="233"/>
      <c r="Q39" s="234"/>
    </row>
    <row r="40" spans="1:17" s="110" customFormat="1">
      <c r="A40" s="235">
        <v>6</v>
      </c>
      <c r="B40" s="236" t="s">
        <v>56</v>
      </c>
      <c r="C40" s="237" t="s">
        <v>115</v>
      </c>
      <c r="D40" s="238" t="s">
        <v>23</v>
      </c>
      <c r="E40" s="238">
        <f>1.14*8</f>
        <v>9.1199999999999992</v>
      </c>
      <c r="F40" s="243">
        <v>0.38</v>
      </c>
      <c r="G40" s="243">
        <v>2.9999999999999997E-4</v>
      </c>
      <c r="H40" s="249">
        <f>1.88612*F40</f>
        <v>0.71672559999999996</v>
      </c>
      <c r="I40" s="250">
        <f>G40*2.61722</f>
        <v>7.8516600000000001E-4</v>
      </c>
      <c r="J40" s="118" t="s">
        <v>51</v>
      </c>
      <c r="K40" s="118" t="s">
        <v>24</v>
      </c>
      <c r="L40" s="118">
        <v>0.24399999999999999</v>
      </c>
      <c r="M40" s="118">
        <v>1.1000000000000001</v>
      </c>
      <c r="N40" s="119">
        <f t="shared" si="16"/>
        <v>0.30389890607999998</v>
      </c>
      <c r="O40" s="233">
        <f>N40+N42+N41</f>
        <v>0.32763110083199998</v>
      </c>
      <c r="P40" s="233">
        <f>O40+I40+H40</f>
        <v>1.0451418668320001</v>
      </c>
      <c r="Q40" s="234">
        <f>P40*E40</f>
        <v>9.5316938255078405</v>
      </c>
    </row>
    <row r="41" spans="1:17" s="110" customFormat="1">
      <c r="A41" s="235"/>
      <c r="B41" s="236"/>
      <c r="C41" s="237"/>
      <c r="D41" s="238"/>
      <c r="E41" s="238"/>
      <c r="F41" s="243"/>
      <c r="G41" s="243"/>
      <c r="H41" s="249"/>
      <c r="I41" s="251"/>
      <c r="J41" s="118" t="s">
        <v>57</v>
      </c>
      <c r="K41" s="118" t="s">
        <v>24</v>
      </c>
      <c r="L41" s="118">
        <v>2E-3</v>
      </c>
      <c r="M41" s="118">
        <v>1.3</v>
      </c>
      <c r="N41" s="119">
        <f t="shared" si="16"/>
        <v>2.9438791200000003E-3</v>
      </c>
      <c r="O41" s="233"/>
      <c r="P41" s="233"/>
      <c r="Q41" s="234"/>
    </row>
    <row r="42" spans="1:17" s="110" customFormat="1" ht="14.25" customHeight="1">
      <c r="A42" s="239"/>
      <c r="B42" s="240"/>
      <c r="C42" s="241"/>
      <c r="D42" s="242"/>
      <c r="E42" s="242"/>
      <c r="F42" s="248"/>
      <c r="G42" s="248"/>
      <c r="H42" s="249"/>
      <c r="I42" s="251"/>
      <c r="J42" s="149" t="s">
        <v>52</v>
      </c>
      <c r="K42" s="149" t="s">
        <v>24</v>
      </c>
      <c r="L42" s="149">
        <v>2.7E-2</v>
      </c>
      <c r="M42" s="149">
        <v>0.68</v>
      </c>
      <c r="N42" s="150">
        <f t="shared" si="16"/>
        <v>2.0788315632000003E-2</v>
      </c>
      <c r="O42" s="252"/>
      <c r="P42" s="252"/>
      <c r="Q42" s="253"/>
    </row>
    <row r="43" spans="1:17" s="110" customFormat="1">
      <c r="A43" s="235">
        <v>7</v>
      </c>
      <c r="B43" s="236" t="s">
        <v>116</v>
      </c>
      <c r="C43" s="237" t="s">
        <v>117</v>
      </c>
      <c r="D43" s="238" t="s">
        <v>37</v>
      </c>
      <c r="E43" s="238">
        <f>1.92*8</f>
        <v>15.36</v>
      </c>
      <c r="F43" s="243">
        <v>0.27800000000000002</v>
      </c>
      <c r="G43" s="243">
        <v>8.0000000000000002E-3</v>
      </c>
      <c r="H43" s="244">
        <f>1.88612*F43</f>
        <v>0.52434136000000009</v>
      </c>
      <c r="I43" s="244">
        <f>G43*2.61722</f>
        <v>2.093776E-2</v>
      </c>
      <c r="J43" s="118" t="s">
        <v>51</v>
      </c>
      <c r="K43" s="118" t="s">
        <v>24</v>
      </c>
      <c r="L43" s="118">
        <v>0.24099999999999999</v>
      </c>
      <c r="M43" s="118">
        <v>1.1000000000000001</v>
      </c>
      <c r="N43" s="119">
        <f t="shared" si="16"/>
        <v>0.30016244412000004</v>
      </c>
      <c r="O43" s="233">
        <f>N43+N46+N44+N45</f>
        <v>0.49443582081600002</v>
      </c>
      <c r="P43" s="233">
        <f>O43+I43+H43</f>
        <v>1.0397149408160002</v>
      </c>
      <c r="Q43" s="234">
        <f>P43*E43</f>
        <v>15.970021490933764</v>
      </c>
    </row>
    <row r="44" spans="1:17" s="110" customFormat="1">
      <c r="A44" s="235"/>
      <c r="B44" s="236"/>
      <c r="C44" s="237"/>
      <c r="D44" s="238"/>
      <c r="E44" s="238"/>
      <c r="F44" s="243"/>
      <c r="G44" s="243"/>
      <c r="H44" s="245"/>
      <c r="I44" s="245"/>
      <c r="J44" s="118" t="s">
        <v>57</v>
      </c>
      <c r="K44" s="118" t="s">
        <v>24</v>
      </c>
      <c r="L44" s="118">
        <v>8.9999999999999993E-3</v>
      </c>
      <c r="M44" s="118">
        <v>1.3</v>
      </c>
      <c r="N44" s="119">
        <f t="shared" si="16"/>
        <v>1.3247456039999999E-2</v>
      </c>
      <c r="O44" s="233"/>
      <c r="P44" s="233"/>
      <c r="Q44" s="234"/>
    </row>
    <row r="45" spans="1:17" s="110" customFormat="1">
      <c r="A45" s="235"/>
      <c r="B45" s="236"/>
      <c r="C45" s="237"/>
      <c r="D45" s="238"/>
      <c r="E45" s="238"/>
      <c r="F45" s="243"/>
      <c r="G45" s="243"/>
      <c r="H45" s="245"/>
      <c r="I45" s="245"/>
      <c r="J45" s="118" t="s">
        <v>52</v>
      </c>
      <c r="K45" s="118" t="s">
        <v>24</v>
      </c>
      <c r="L45" s="146">
        <v>0.11600000000000001</v>
      </c>
      <c r="M45" s="149">
        <v>0.68</v>
      </c>
      <c r="N45" s="119">
        <f t="shared" si="16"/>
        <v>8.9312763456000005E-2</v>
      </c>
      <c r="O45" s="233"/>
      <c r="P45" s="233"/>
      <c r="Q45" s="234"/>
    </row>
    <row r="46" spans="1:17" s="110" customFormat="1">
      <c r="A46" s="235"/>
      <c r="B46" s="236"/>
      <c r="C46" s="237"/>
      <c r="D46" s="238"/>
      <c r="E46" s="238"/>
      <c r="F46" s="243"/>
      <c r="G46" s="243"/>
      <c r="H46" s="246"/>
      <c r="I46" s="246"/>
      <c r="J46" s="118" t="s">
        <v>118</v>
      </c>
      <c r="K46" s="118" t="s">
        <v>24</v>
      </c>
      <c r="L46" s="118">
        <v>0.54</v>
      </c>
      <c r="M46" s="118">
        <v>0.15</v>
      </c>
      <c r="N46" s="119">
        <f t="shared" si="16"/>
        <v>9.1713157200000006E-2</v>
      </c>
      <c r="O46" s="233"/>
      <c r="P46" s="233"/>
      <c r="Q46" s="234"/>
    </row>
    <row r="47" spans="1:17" ht="15.75" thickBot="1">
      <c r="A47" s="230" t="s">
        <v>183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2"/>
    </row>
    <row r="48" spans="1:17" s="110" customFormat="1" ht="22.5">
      <c r="A48" s="151">
        <v>1</v>
      </c>
      <c r="B48" s="99" t="s">
        <v>55</v>
      </c>
      <c r="C48" s="99" t="s">
        <v>120</v>
      </c>
      <c r="D48" s="100" t="s">
        <v>17</v>
      </c>
      <c r="E48" s="101">
        <v>1.72</v>
      </c>
      <c r="F48" s="102">
        <v>54.2</v>
      </c>
      <c r="G48" s="103">
        <v>24.4</v>
      </c>
      <c r="H48" s="104">
        <f>1.88612*F48</f>
        <v>102.227704</v>
      </c>
      <c r="I48" s="105">
        <f>G48*2.61722</f>
        <v>63.860168000000002</v>
      </c>
      <c r="J48" s="106" t="s">
        <v>40</v>
      </c>
      <c r="K48" s="106" t="s">
        <v>24</v>
      </c>
      <c r="L48" s="106">
        <v>12.8</v>
      </c>
      <c r="M48" s="106">
        <v>0.75</v>
      </c>
      <c r="N48" s="107">
        <f t="shared" ref="N48:N55" si="17">M48*L48*1.02*1.05*1.07</f>
        <v>11.001312000000004</v>
      </c>
      <c r="O48" s="107">
        <f t="shared" ref="O48:O52" si="18">N48</f>
        <v>11.001312000000004</v>
      </c>
      <c r="P48" s="108">
        <f t="shared" ref="P48:P52" si="19">H48+I48+O48</f>
        <v>177.08918400000002</v>
      </c>
      <c r="Q48" s="109">
        <f>E48*P48</f>
        <v>304.59339648000002</v>
      </c>
    </row>
    <row r="49" spans="1:17" s="110" customFormat="1" ht="38.25" customHeight="1">
      <c r="A49" s="152">
        <v>2</v>
      </c>
      <c r="B49" s="112" t="s">
        <v>36</v>
      </c>
      <c r="C49" s="112" t="s">
        <v>128</v>
      </c>
      <c r="D49" s="113" t="s">
        <v>121</v>
      </c>
      <c r="E49" s="114">
        <v>468</v>
      </c>
      <c r="F49" s="115"/>
      <c r="G49" s="116"/>
      <c r="H49" s="117"/>
      <c r="I49" s="115"/>
      <c r="J49" s="112" t="s">
        <v>128</v>
      </c>
      <c r="K49" s="118" t="s">
        <v>121</v>
      </c>
      <c r="L49" s="118">
        <v>1</v>
      </c>
      <c r="M49" s="118">
        <v>0.629</v>
      </c>
      <c r="N49" s="119">
        <f t="shared" si="17"/>
        <v>0.72081513000000019</v>
      </c>
      <c r="O49" s="119">
        <f t="shared" si="18"/>
        <v>0.72081513000000019</v>
      </c>
      <c r="P49" s="120">
        <f t="shared" si="19"/>
        <v>0.72081513000000019</v>
      </c>
      <c r="Q49" s="121">
        <f t="shared" ref="Q49:Q54" si="20">P49*E49</f>
        <v>337.34148084000009</v>
      </c>
    </row>
    <row r="50" spans="1:17" s="110" customFormat="1" ht="33" customHeight="1">
      <c r="A50" s="152">
        <v>3</v>
      </c>
      <c r="B50" s="112" t="s">
        <v>36</v>
      </c>
      <c r="C50" s="112" t="s">
        <v>127</v>
      </c>
      <c r="D50" s="118" t="s">
        <v>121</v>
      </c>
      <c r="E50" s="146">
        <v>185</v>
      </c>
      <c r="F50" s="115"/>
      <c r="G50" s="116"/>
      <c r="H50" s="117"/>
      <c r="I50" s="115"/>
      <c r="J50" s="112" t="s">
        <v>125</v>
      </c>
      <c r="K50" s="118" t="s">
        <v>121</v>
      </c>
      <c r="L50" s="118">
        <v>1</v>
      </c>
      <c r="M50" s="118">
        <v>1.7769999999999999</v>
      </c>
      <c r="N50" s="119">
        <f t="shared" si="17"/>
        <v>2.0363886900000003</v>
      </c>
      <c r="O50" s="119">
        <f t="shared" si="18"/>
        <v>2.0363886900000003</v>
      </c>
      <c r="P50" s="120">
        <f t="shared" si="19"/>
        <v>2.0363886900000003</v>
      </c>
      <c r="Q50" s="121">
        <f t="shared" si="20"/>
        <v>376.73190765000004</v>
      </c>
    </row>
    <row r="51" spans="1:17" s="110" customFormat="1">
      <c r="A51" s="152">
        <v>4</v>
      </c>
      <c r="B51" s="112" t="s">
        <v>36</v>
      </c>
      <c r="C51" s="112" t="s">
        <v>122</v>
      </c>
      <c r="D51" s="113" t="s">
        <v>24</v>
      </c>
      <c r="E51" s="146">
        <v>56.2</v>
      </c>
      <c r="F51" s="115"/>
      <c r="G51" s="116"/>
      <c r="H51" s="117"/>
      <c r="I51" s="115"/>
      <c r="J51" s="118" t="s">
        <v>123</v>
      </c>
      <c r="K51" s="118" t="s">
        <v>24</v>
      </c>
      <c r="L51" s="118">
        <v>1</v>
      </c>
      <c r="M51" s="118">
        <v>0.39900000000000002</v>
      </c>
      <c r="N51" s="119">
        <f t="shared" si="17"/>
        <v>0.45724203000000002</v>
      </c>
      <c r="O51" s="119">
        <f t="shared" si="18"/>
        <v>0.45724203000000002</v>
      </c>
      <c r="P51" s="120">
        <f t="shared" si="19"/>
        <v>0.45724203000000002</v>
      </c>
      <c r="Q51" s="121">
        <f t="shared" si="20"/>
        <v>25.697002086000001</v>
      </c>
    </row>
    <row r="52" spans="1:17" s="110" customFormat="1" ht="33.75">
      <c r="A52" s="152">
        <v>5</v>
      </c>
      <c r="B52" s="112" t="s">
        <v>36</v>
      </c>
      <c r="C52" s="112" t="s">
        <v>126</v>
      </c>
      <c r="D52" s="113" t="s">
        <v>23</v>
      </c>
      <c r="E52" s="146">
        <v>468</v>
      </c>
      <c r="F52" s="115"/>
      <c r="G52" s="116"/>
      <c r="H52" s="117"/>
      <c r="I52" s="115"/>
      <c r="J52" s="112" t="s">
        <v>126</v>
      </c>
      <c r="K52" s="113" t="s">
        <v>23</v>
      </c>
      <c r="L52" s="118">
        <v>1</v>
      </c>
      <c r="M52" s="118">
        <v>0.36599999999999999</v>
      </c>
      <c r="N52" s="119">
        <f t="shared" si="17"/>
        <v>0.41942502000000004</v>
      </c>
      <c r="O52" s="119">
        <f t="shared" si="18"/>
        <v>0.41942502000000004</v>
      </c>
      <c r="P52" s="120">
        <f t="shared" si="19"/>
        <v>0.41942502000000004</v>
      </c>
      <c r="Q52" s="121">
        <f t="shared" si="20"/>
        <v>196.29090936000003</v>
      </c>
    </row>
    <row r="53" spans="1:17" s="110" customFormat="1" ht="22.5">
      <c r="A53" s="181">
        <v>5</v>
      </c>
      <c r="B53" s="112" t="s">
        <v>36</v>
      </c>
      <c r="C53" s="112" t="s">
        <v>213</v>
      </c>
      <c r="D53" s="113" t="s">
        <v>0</v>
      </c>
      <c r="E53" s="178">
        <v>0.28999999999999998</v>
      </c>
      <c r="F53" s="115"/>
      <c r="G53" s="180"/>
      <c r="H53" s="185"/>
      <c r="I53" s="115"/>
      <c r="J53" s="112" t="s">
        <v>213</v>
      </c>
      <c r="K53" s="113" t="s">
        <v>0</v>
      </c>
      <c r="L53" s="179">
        <v>1</v>
      </c>
      <c r="M53" s="179">
        <v>296.05599999999998</v>
      </c>
      <c r="N53" s="183">
        <f t="shared" ref="N53" si="21">M53*L53*1.02*1.05*1.07</f>
        <v>339.27129432000004</v>
      </c>
      <c r="O53" s="183">
        <f t="shared" ref="O53" si="22">N53</f>
        <v>339.27129432000004</v>
      </c>
      <c r="P53" s="182">
        <f t="shared" ref="P53" si="23">H53+I53+O53</f>
        <v>339.27129432000004</v>
      </c>
      <c r="Q53" s="184">
        <f t="shared" ref="Q53" si="24">P53*E53</f>
        <v>98.388675352800007</v>
      </c>
    </row>
    <row r="54" spans="1:17" s="110" customFormat="1">
      <c r="A54" s="235">
        <v>6</v>
      </c>
      <c r="B54" s="236" t="s">
        <v>56</v>
      </c>
      <c r="C54" s="237" t="s">
        <v>124</v>
      </c>
      <c r="D54" s="238" t="s">
        <v>23</v>
      </c>
      <c r="E54" s="238">
        <v>102</v>
      </c>
      <c r="F54" s="243">
        <v>0.38</v>
      </c>
      <c r="G54" s="243">
        <v>2.9999999999999997E-4</v>
      </c>
      <c r="H54" s="247">
        <f>1.88612*F54</f>
        <v>0.71672559999999996</v>
      </c>
      <c r="I54" s="247">
        <f>G54*2.61722</f>
        <v>7.8516600000000001E-4</v>
      </c>
      <c r="J54" s="118" t="s">
        <v>51</v>
      </c>
      <c r="K54" s="118" t="s">
        <v>24</v>
      </c>
      <c r="L54" s="118">
        <v>0.24399999999999999</v>
      </c>
      <c r="M54" s="118">
        <v>1.1000000000000001</v>
      </c>
      <c r="N54" s="119">
        <f t="shared" si="17"/>
        <v>0.307578348</v>
      </c>
      <c r="O54" s="233">
        <f>N54+N56+N55</f>
        <v>0.33134618563200002</v>
      </c>
      <c r="P54" s="233">
        <f>O54+I54+H54</f>
        <v>1.0488569516320001</v>
      </c>
      <c r="Q54" s="234">
        <f t="shared" si="20"/>
        <v>106.98340906646401</v>
      </c>
    </row>
    <row r="55" spans="1:17" s="110" customFormat="1" ht="14.25" customHeight="1">
      <c r="A55" s="235"/>
      <c r="B55" s="236"/>
      <c r="C55" s="237"/>
      <c r="D55" s="238"/>
      <c r="E55" s="238"/>
      <c r="F55" s="243"/>
      <c r="G55" s="243"/>
      <c r="H55" s="247"/>
      <c r="I55" s="247"/>
      <c r="J55" s="118" t="s">
        <v>57</v>
      </c>
      <c r="K55" s="118" t="s">
        <v>24</v>
      </c>
      <c r="L55" s="118">
        <v>2E-3</v>
      </c>
      <c r="M55" s="118">
        <v>1.3</v>
      </c>
      <c r="N55" s="119">
        <f t="shared" si="17"/>
        <v>2.9795220000000005E-3</v>
      </c>
      <c r="O55" s="233"/>
      <c r="P55" s="233"/>
      <c r="Q55" s="234"/>
    </row>
    <row r="56" spans="1:17" s="110" customFormat="1" ht="15.75" customHeight="1">
      <c r="A56" s="235"/>
      <c r="B56" s="236"/>
      <c r="C56" s="237"/>
      <c r="D56" s="238"/>
      <c r="E56" s="238"/>
      <c r="F56" s="243"/>
      <c r="G56" s="243"/>
      <c r="H56" s="247"/>
      <c r="I56" s="247"/>
      <c r="J56" s="118" t="s">
        <v>52</v>
      </c>
      <c r="K56" s="118" t="s">
        <v>24</v>
      </c>
      <c r="L56" s="118">
        <v>2.7E-2</v>
      </c>
      <c r="M56" s="118">
        <v>0.68</v>
      </c>
      <c r="N56" s="119">
        <f t="shared" ref="N56" si="25">M56*L56*1.02*1.05*1.0572</f>
        <v>2.0788315632000003E-2</v>
      </c>
      <c r="O56" s="233"/>
      <c r="P56" s="233"/>
      <c r="Q56" s="234"/>
    </row>
    <row r="57" spans="1:17" s="110" customFormat="1">
      <c r="A57" s="144">
        <v>7</v>
      </c>
      <c r="B57" s="145" t="s">
        <v>58</v>
      </c>
      <c r="C57" s="145" t="s">
        <v>59</v>
      </c>
      <c r="D57" s="118" t="s">
        <v>21</v>
      </c>
      <c r="E57" s="118">
        <v>1.9</v>
      </c>
      <c r="F57" s="118">
        <v>0.45</v>
      </c>
      <c r="G57" s="118">
        <v>0.37</v>
      </c>
      <c r="H57" s="146">
        <f>1.88612*F57</f>
        <v>0.84875400000000001</v>
      </c>
      <c r="I57" s="120">
        <f>G57*2.61722</f>
        <v>0.96837139999999999</v>
      </c>
      <c r="J57" s="118" t="s">
        <v>20</v>
      </c>
      <c r="K57" s="118" t="s">
        <v>21</v>
      </c>
      <c r="L57" s="118">
        <v>1.1499999999999999</v>
      </c>
      <c r="M57" s="118">
        <v>4</v>
      </c>
      <c r="N57" s="119">
        <f>M57*L57*1.02*1.05*1.07</f>
        <v>5.2714619999999996</v>
      </c>
      <c r="O57" s="119">
        <f>N57</f>
        <v>5.2714619999999996</v>
      </c>
      <c r="P57" s="120">
        <f>O57+I57+H57</f>
        <v>7.0885873999999998</v>
      </c>
      <c r="Q57" s="121">
        <f>P57*E57</f>
        <v>13.468316059999999</v>
      </c>
    </row>
    <row r="58" spans="1:17" s="110" customFormat="1" ht="34.5" customHeight="1" thickBot="1">
      <c r="A58" s="153">
        <v>8</v>
      </c>
      <c r="B58" s="154" t="s">
        <v>53</v>
      </c>
      <c r="C58" s="154" t="s">
        <v>60</v>
      </c>
      <c r="D58" s="137" t="s">
        <v>21</v>
      </c>
      <c r="E58" s="137">
        <v>13.4</v>
      </c>
      <c r="F58" s="137">
        <v>0.7</v>
      </c>
      <c r="G58" s="137">
        <v>0.28000000000000003</v>
      </c>
      <c r="H58" s="155">
        <f>1.88612*F58</f>
        <v>1.320284</v>
      </c>
      <c r="I58" s="156">
        <f>G58*2.61722</f>
        <v>0.73282160000000007</v>
      </c>
      <c r="J58" s="137" t="s">
        <v>61</v>
      </c>
      <c r="K58" s="137" t="s">
        <v>21</v>
      </c>
      <c r="L58" s="137">
        <v>1.02</v>
      </c>
      <c r="M58" s="157">
        <v>23.754166666666666</v>
      </c>
      <c r="N58" s="158">
        <f>M58*L58*1.02*1.05*1.07</f>
        <v>27.765993622500002</v>
      </c>
      <c r="O58" s="158">
        <f>N58</f>
        <v>27.765993622500002</v>
      </c>
      <c r="P58" s="156">
        <f>O58+I58+H58</f>
        <v>29.819099222500004</v>
      </c>
      <c r="Q58" s="159">
        <f>P58*E58</f>
        <v>399.57592958150008</v>
      </c>
    </row>
    <row r="59" spans="1:17" ht="15.75" thickBot="1">
      <c r="A59" s="71"/>
      <c r="B59" s="16"/>
      <c r="C59" s="273" t="s">
        <v>25</v>
      </c>
      <c r="D59" s="274"/>
      <c r="E59" s="72"/>
      <c r="F59" s="72"/>
      <c r="G59" s="72"/>
      <c r="H59" s="17"/>
      <c r="I59" s="17"/>
      <c r="J59" s="72"/>
      <c r="K59" s="72"/>
      <c r="L59" s="72"/>
      <c r="M59" s="72"/>
      <c r="N59" s="17"/>
      <c r="O59" s="17"/>
      <c r="P59" s="18"/>
      <c r="Q59" s="19">
        <f>SUM(Q48:Q58,Q30:Q46,Q21:Q28,Q13:Q19)</f>
        <v>2324.862594410607</v>
      </c>
    </row>
    <row r="60" spans="1:17">
      <c r="A60" s="30"/>
      <c r="B60" s="20">
        <v>0.13300000000000001</v>
      </c>
      <c r="C60" s="275" t="s">
        <v>26</v>
      </c>
      <c r="D60" s="275"/>
      <c r="E60" s="69"/>
      <c r="F60" s="72"/>
      <c r="G60" s="72"/>
      <c r="H60" s="17"/>
      <c r="I60" s="17"/>
      <c r="J60" s="72"/>
      <c r="K60" s="72"/>
      <c r="L60" s="72"/>
      <c r="M60" s="72"/>
      <c r="N60" s="72"/>
      <c r="O60" s="72"/>
      <c r="P60" s="18"/>
      <c r="Q60" s="21">
        <f>Q59*B60</f>
        <v>309.20672505661076</v>
      </c>
    </row>
    <row r="61" spans="1:17">
      <c r="A61" s="71"/>
      <c r="B61" s="16"/>
      <c r="C61" s="275" t="s">
        <v>27</v>
      </c>
      <c r="D61" s="275"/>
      <c r="E61" s="72"/>
      <c r="F61" s="72"/>
      <c r="G61" s="72"/>
      <c r="H61" s="17"/>
      <c r="I61" s="17"/>
      <c r="J61" s="72"/>
      <c r="K61" s="72"/>
      <c r="L61" s="72"/>
      <c r="M61" s="72"/>
      <c r="N61" s="72"/>
      <c r="O61" s="72"/>
      <c r="P61" s="18"/>
      <c r="Q61" s="22">
        <f>Q60+Q59</f>
        <v>2634.0693194672176</v>
      </c>
    </row>
    <row r="62" spans="1:17">
      <c r="A62" s="23"/>
      <c r="B62" s="24">
        <v>0.11</v>
      </c>
      <c r="C62" s="271" t="s">
        <v>28</v>
      </c>
      <c r="D62" s="272"/>
      <c r="E62" s="69"/>
      <c r="F62" s="72"/>
      <c r="G62" s="72"/>
      <c r="H62" s="17"/>
      <c r="I62" s="17"/>
      <c r="J62" s="72"/>
      <c r="K62" s="72"/>
      <c r="L62" s="72"/>
      <c r="M62" s="72"/>
      <c r="N62" s="72"/>
      <c r="O62" s="72"/>
      <c r="P62" s="18"/>
      <c r="Q62" s="22">
        <f>Q61*B62</f>
        <v>289.74762514139394</v>
      </c>
    </row>
    <row r="63" spans="1:17" ht="15.75" thickBot="1">
      <c r="A63" s="71"/>
      <c r="B63" s="25"/>
      <c r="C63" s="270" t="s">
        <v>27</v>
      </c>
      <c r="D63" s="270"/>
      <c r="E63" s="26"/>
      <c r="F63" s="26"/>
      <c r="G63" s="26"/>
      <c r="H63" s="27"/>
      <c r="I63" s="27"/>
      <c r="J63" s="26"/>
      <c r="K63" s="26"/>
      <c r="L63" s="26"/>
      <c r="M63" s="26"/>
      <c r="N63" s="26"/>
      <c r="O63" s="26"/>
      <c r="P63" s="28"/>
      <c r="Q63" s="29">
        <f>Q62+Q61</f>
        <v>2923.8169446086117</v>
      </c>
    </row>
  </sheetData>
  <mergeCells count="97">
    <mergeCell ref="P17:P19"/>
    <mergeCell ref="Q17:Q19"/>
    <mergeCell ref="F17:F19"/>
    <mergeCell ref="G17:G19"/>
    <mergeCell ref="H17:H19"/>
    <mergeCell ref="I17:I19"/>
    <mergeCell ref="O17:O19"/>
    <mergeCell ref="A17:A19"/>
    <mergeCell ref="B17:B19"/>
    <mergeCell ref="C17:C19"/>
    <mergeCell ref="D17:D19"/>
    <mergeCell ref="E17:E19"/>
    <mergeCell ref="A12:Q12"/>
    <mergeCell ref="D3:Q3"/>
    <mergeCell ref="A7:Q7"/>
    <mergeCell ref="C8:G8"/>
    <mergeCell ref="H8:I8"/>
    <mergeCell ref="C63:D63"/>
    <mergeCell ref="C62:D62"/>
    <mergeCell ref="C59:D59"/>
    <mergeCell ref="C60:D60"/>
    <mergeCell ref="C61:D61"/>
    <mergeCell ref="H26:H27"/>
    <mergeCell ref="I26:I27"/>
    <mergeCell ref="O26:O27"/>
    <mergeCell ref="A26:A27"/>
    <mergeCell ref="B26:B27"/>
    <mergeCell ref="C26:C27"/>
    <mergeCell ref="D26:D27"/>
    <mergeCell ref="E26:E27"/>
    <mergeCell ref="P26:P27"/>
    <mergeCell ref="Q26:Q27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O32:O35"/>
    <mergeCell ref="P32:P35"/>
    <mergeCell ref="Q32:Q35"/>
    <mergeCell ref="F26:F27"/>
    <mergeCell ref="G26:G27"/>
    <mergeCell ref="A37:A39"/>
    <mergeCell ref="B37:B39"/>
    <mergeCell ref="C37:C39"/>
    <mergeCell ref="D37:D39"/>
    <mergeCell ref="E37:E39"/>
    <mergeCell ref="O40:O42"/>
    <mergeCell ref="P40:P42"/>
    <mergeCell ref="Q40:Q42"/>
    <mergeCell ref="F37:F39"/>
    <mergeCell ref="G37:G39"/>
    <mergeCell ref="H37:H39"/>
    <mergeCell ref="I37:I39"/>
    <mergeCell ref="O37:O39"/>
    <mergeCell ref="E40:E42"/>
    <mergeCell ref="F40:F42"/>
    <mergeCell ref="G40:G42"/>
    <mergeCell ref="H40:H42"/>
    <mergeCell ref="I40:I42"/>
    <mergeCell ref="P54:P56"/>
    <mergeCell ref="Q54:Q56"/>
    <mergeCell ref="F43:F46"/>
    <mergeCell ref="G43:G46"/>
    <mergeCell ref="H43:H46"/>
    <mergeCell ref="I43:I46"/>
    <mergeCell ref="O43:O46"/>
    <mergeCell ref="F54:F56"/>
    <mergeCell ref="G54:G56"/>
    <mergeCell ref="H54:H56"/>
    <mergeCell ref="I54:I56"/>
    <mergeCell ref="O54:O56"/>
    <mergeCell ref="A54:A56"/>
    <mergeCell ref="B54:B56"/>
    <mergeCell ref="C54:C56"/>
    <mergeCell ref="D54:D56"/>
    <mergeCell ref="E54:E56"/>
    <mergeCell ref="A20:Q20"/>
    <mergeCell ref="A29:Q29"/>
    <mergeCell ref="A47:Q47"/>
    <mergeCell ref="P43:P46"/>
    <mergeCell ref="Q43:Q46"/>
    <mergeCell ref="A43:A46"/>
    <mergeCell ref="B43:B46"/>
    <mergeCell ref="C43:C46"/>
    <mergeCell ref="D43:D46"/>
    <mergeCell ref="E43:E46"/>
    <mergeCell ref="P37:P39"/>
    <mergeCell ref="Q37:Q39"/>
    <mergeCell ref="A40:A42"/>
    <mergeCell ref="B40:B42"/>
    <mergeCell ref="C40:C42"/>
    <mergeCell ref="D40:D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0"/>
  </sheetPr>
  <dimension ref="A1:O43"/>
  <sheetViews>
    <sheetView tabSelected="1" zoomScale="85" zoomScaleNormal="85" workbookViewId="0">
      <selection activeCell="L12" sqref="L12"/>
    </sheetView>
  </sheetViews>
  <sheetFormatPr defaultRowHeight="15" customHeight="1"/>
  <cols>
    <col min="1" max="1" width="4.42578125" style="161" bestFit="1" customWidth="1"/>
    <col min="2" max="2" width="18.42578125" style="161" customWidth="1"/>
    <col min="3" max="3" width="37" style="161" customWidth="1"/>
    <col min="4" max="5" width="15" style="161" bestFit="1" customWidth="1"/>
    <col min="6" max="6" width="13.85546875" style="161" customWidth="1"/>
    <col min="7" max="7" width="11.5703125" style="161" customWidth="1"/>
    <col min="8" max="8" width="14" style="161" customWidth="1"/>
    <col min="9" max="256" width="9.140625" style="161"/>
    <col min="257" max="257" width="4.42578125" style="161" bestFit="1" customWidth="1"/>
    <col min="258" max="258" width="18.42578125" style="161" customWidth="1"/>
    <col min="259" max="259" width="37" style="161" customWidth="1"/>
    <col min="260" max="261" width="15" style="161" bestFit="1" customWidth="1"/>
    <col min="262" max="262" width="13.85546875" style="161" customWidth="1"/>
    <col min="263" max="263" width="11.5703125" style="161" customWidth="1"/>
    <col min="264" max="264" width="14" style="161" customWidth="1"/>
    <col min="265" max="512" width="9.140625" style="161"/>
    <col min="513" max="513" width="4.42578125" style="161" bestFit="1" customWidth="1"/>
    <col min="514" max="514" width="18.42578125" style="161" customWidth="1"/>
    <col min="515" max="515" width="37" style="161" customWidth="1"/>
    <col min="516" max="517" width="15" style="161" bestFit="1" customWidth="1"/>
    <col min="518" max="518" width="13.85546875" style="161" customWidth="1"/>
    <col min="519" max="519" width="11.5703125" style="161" customWidth="1"/>
    <col min="520" max="520" width="14" style="161" customWidth="1"/>
    <col min="521" max="768" width="9.140625" style="161"/>
    <col min="769" max="769" width="4.42578125" style="161" bestFit="1" customWidth="1"/>
    <col min="770" max="770" width="18.42578125" style="161" customWidth="1"/>
    <col min="771" max="771" width="37" style="161" customWidth="1"/>
    <col min="772" max="773" width="15" style="161" bestFit="1" customWidth="1"/>
    <col min="774" max="774" width="13.85546875" style="161" customWidth="1"/>
    <col min="775" max="775" width="11.5703125" style="161" customWidth="1"/>
    <col min="776" max="776" width="14" style="161" customWidth="1"/>
    <col min="777" max="1024" width="9.140625" style="161"/>
    <col min="1025" max="1025" width="4.42578125" style="161" bestFit="1" customWidth="1"/>
    <col min="1026" max="1026" width="18.42578125" style="161" customWidth="1"/>
    <col min="1027" max="1027" width="37" style="161" customWidth="1"/>
    <col min="1028" max="1029" width="15" style="161" bestFit="1" customWidth="1"/>
    <col min="1030" max="1030" width="13.85546875" style="161" customWidth="1"/>
    <col min="1031" max="1031" width="11.5703125" style="161" customWidth="1"/>
    <col min="1032" max="1032" width="14" style="161" customWidth="1"/>
    <col min="1033" max="1280" width="9.140625" style="161"/>
    <col min="1281" max="1281" width="4.42578125" style="161" bestFit="1" customWidth="1"/>
    <col min="1282" max="1282" width="18.42578125" style="161" customWidth="1"/>
    <col min="1283" max="1283" width="37" style="161" customWidth="1"/>
    <col min="1284" max="1285" width="15" style="161" bestFit="1" customWidth="1"/>
    <col min="1286" max="1286" width="13.85546875" style="161" customWidth="1"/>
    <col min="1287" max="1287" width="11.5703125" style="161" customWidth="1"/>
    <col min="1288" max="1288" width="14" style="161" customWidth="1"/>
    <col min="1289" max="1536" width="9.140625" style="161"/>
    <col min="1537" max="1537" width="4.42578125" style="161" bestFit="1" customWidth="1"/>
    <col min="1538" max="1538" width="18.42578125" style="161" customWidth="1"/>
    <col min="1539" max="1539" width="37" style="161" customWidth="1"/>
    <col min="1540" max="1541" width="15" style="161" bestFit="1" customWidth="1"/>
    <col min="1542" max="1542" width="13.85546875" style="161" customWidth="1"/>
    <col min="1543" max="1543" width="11.5703125" style="161" customWidth="1"/>
    <col min="1544" max="1544" width="14" style="161" customWidth="1"/>
    <col min="1545" max="1792" width="9.140625" style="161"/>
    <col min="1793" max="1793" width="4.42578125" style="161" bestFit="1" customWidth="1"/>
    <col min="1794" max="1794" width="18.42578125" style="161" customWidth="1"/>
    <col min="1795" max="1795" width="37" style="161" customWidth="1"/>
    <col min="1796" max="1797" width="15" style="161" bestFit="1" customWidth="1"/>
    <col min="1798" max="1798" width="13.85546875" style="161" customWidth="1"/>
    <col min="1799" max="1799" width="11.5703125" style="161" customWidth="1"/>
    <col min="1800" max="1800" width="14" style="161" customWidth="1"/>
    <col min="1801" max="2048" width="9.140625" style="161"/>
    <col min="2049" max="2049" width="4.42578125" style="161" bestFit="1" customWidth="1"/>
    <col min="2050" max="2050" width="18.42578125" style="161" customWidth="1"/>
    <col min="2051" max="2051" width="37" style="161" customWidth="1"/>
    <col min="2052" max="2053" width="15" style="161" bestFit="1" customWidth="1"/>
    <col min="2054" max="2054" width="13.85546875" style="161" customWidth="1"/>
    <col min="2055" max="2055" width="11.5703125" style="161" customWidth="1"/>
    <col min="2056" max="2056" width="14" style="161" customWidth="1"/>
    <col min="2057" max="2304" width="9.140625" style="161"/>
    <col min="2305" max="2305" width="4.42578125" style="161" bestFit="1" customWidth="1"/>
    <col min="2306" max="2306" width="18.42578125" style="161" customWidth="1"/>
    <col min="2307" max="2307" width="37" style="161" customWidth="1"/>
    <col min="2308" max="2309" width="15" style="161" bestFit="1" customWidth="1"/>
    <col min="2310" max="2310" width="13.85546875" style="161" customWidth="1"/>
    <col min="2311" max="2311" width="11.5703125" style="161" customWidth="1"/>
    <col min="2312" max="2312" width="14" style="161" customWidth="1"/>
    <col min="2313" max="2560" width="9.140625" style="161"/>
    <col min="2561" max="2561" width="4.42578125" style="161" bestFit="1" customWidth="1"/>
    <col min="2562" max="2562" width="18.42578125" style="161" customWidth="1"/>
    <col min="2563" max="2563" width="37" style="161" customWidth="1"/>
    <col min="2564" max="2565" width="15" style="161" bestFit="1" customWidth="1"/>
    <col min="2566" max="2566" width="13.85546875" style="161" customWidth="1"/>
    <col min="2567" max="2567" width="11.5703125" style="161" customWidth="1"/>
    <col min="2568" max="2568" width="14" style="161" customWidth="1"/>
    <col min="2569" max="2816" width="9.140625" style="161"/>
    <col min="2817" max="2817" width="4.42578125" style="161" bestFit="1" customWidth="1"/>
    <col min="2818" max="2818" width="18.42578125" style="161" customWidth="1"/>
    <col min="2819" max="2819" width="37" style="161" customWidth="1"/>
    <col min="2820" max="2821" width="15" style="161" bestFit="1" customWidth="1"/>
    <col min="2822" max="2822" width="13.85546875" style="161" customWidth="1"/>
    <col min="2823" max="2823" width="11.5703125" style="161" customWidth="1"/>
    <col min="2824" max="2824" width="14" style="161" customWidth="1"/>
    <col min="2825" max="3072" width="9.140625" style="161"/>
    <col min="3073" max="3073" width="4.42578125" style="161" bestFit="1" customWidth="1"/>
    <col min="3074" max="3074" width="18.42578125" style="161" customWidth="1"/>
    <col min="3075" max="3075" width="37" style="161" customWidth="1"/>
    <col min="3076" max="3077" width="15" style="161" bestFit="1" customWidth="1"/>
    <col min="3078" max="3078" width="13.85546875" style="161" customWidth="1"/>
    <col min="3079" max="3079" width="11.5703125" style="161" customWidth="1"/>
    <col min="3080" max="3080" width="14" style="161" customWidth="1"/>
    <col min="3081" max="3328" width="9.140625" style="161"/>
    <col min="3329" max="3329" width="4.42578125" style="161" bestFit="1" customWidth="1"/>
    <col min="3330" max="3330" width="18.42578125" style="161" customWidth="1"/>
    <col min="3331" max="3331" width="37" style="161" customWidth="1"/>
    <col min="3332" max="3333" width="15" style="161" bestFit="1" customWidth="1"/>
    <col min="3334" max="3334" width="13.85546875" style="161" customWidth="1"/>
    <col min="3335" max="3335" width="11.5703125" style="161" customWidth="1"/>
    <col min="3336" max="3336" width="14" style="161" customWidth="1"/>
    <col min="3337" max="3584" width="9.140625" style="161"/>
    <col min="3585" max="3585" width="4.42578125" style="161" bestFit="1" customWidth="1"/>
    <col min="3586" max="3586" width="18.42578125" style="161" customWidth="1"/>
    <col min="3587" max="3587" width="37" style="161" customWidth="1"/>
    <col min="3588" max="3589" width="15" style="161" bestFit="1" customWidth="1"/>
    <col min="3590" max="3590" width="13.85546875" style="161" customWidth="1"/>
    <col min="3591" max="3591" width="11.5703125" style="161" customWidth="1"/>
    <col min="3592" max="3592" width="14" style="161" customWidth="1"/>
    <col min="3593" max="3840" width="9.140625" style="161"/>
    <col min="3841" max="3841" width="4.42578125" style="161" bestFit="1" customWidth="1"/>
    <col min="3842" max="3842" width="18.42578125" style="161" customWidth="1"/>
    <col min="3843" max="3843" width="37" style="161" customWidth="1"/>
    <col min="3844" max="3845" width="15" style="161" bestFit="1" customWidth="1"/>
    <col min="3846" max="3846" width="13.85546875" style="161" customWidth="1"/>
    <col min="3847" max="3847" width="11.5703125" style="161" customWidth="1"/>
    <col min="3848" max="3848" width="14" style="161" customWidth="1"/>
    <col min="3849" max="4096" width="9.140625" style="161"/>
    <col min="4097" max="4097" width="4.42578125" style="161" bestFit="1" customWidth="1"/>
    <col min="4098" max="4098" width="18.42578125" style="161" customWidth="1"/>
    <col min="4099" max="4099" width="37" style="161" customWidth="1"/>
    <col min="4100" max="4101" width="15" style="161" bestFit="1" customWidth="1"/>
    <col min="4102" max="4102" width="13.85546875" style="161" customWidth="1"/>
    <col min="4103" max="4103" width="11.5703125" style="161" customWidth="1"/>
    <col min="4104" max="4104" width="14" style="161" customWidth="1"/>
    <col min="4105" max="4352" width="9.140625" style="161"/>
    <col min="4353" max="4353" width="4.42578125" style="161" bestFit="1" customWidth="1"/>
    <col min="4354" max="4354" width="18.42578125" style="161" customWidth="1"/>
    <col min="4355" max="4355" width="37" style="161" customWidth="1"/>
    <col min="4356" max="4357" width="15" style="161" bestFit="1" customWidth="1"/>
    <col min="4358" max="4358" width="13.85546875" style="161" customWidth="1"/>
    <col min="4359" max="4359" width="11.5703125" style="161" customWidth="1"/>
    <col min="4360" max="4360" width="14" style="161" customWidth="1"/>
    <col min="4361" max="4608" width="9.140625" style="161"/>
    <col min="4609" max="4609" width="4.42578125" style="161" bestFit="1" customWidth="1"/>
    <col min="4610" max="4610" width="18.42578125" style="161" customWidth="1"/>
    <col min="4611" max="4611" width="37" style="161" customWidth="1"/>
    <col min="4612" max="4613" width="15" style="161" bestFit="1" customWidth="1"/>
    <col min="4614" max="4614" width="13.85546875" style="161" customWidth="1"/>
    <col min="4615" max="4615" width="11.5703125" style="161" customWidth="1"/>
    <col min="4616" max="4616" width="14" style="161" customWidth="1"/>
    <col min="4617" max="4864" width="9.140625" style="161"/>
    <col min="4865" max="4865" width="4.42578125" style="161" bestFit="1" customWidth="1"/>
    <col min="4866" max="4866" width="18.42578125" style="161" customWidth="1"/>
    <col min="4867" max="4867" width="37" style="161" customWidth="1"/>
    <col min="4868" max="4869" width="15" style="161" bestFit="1" customWidth="1"/>
    <col min="4870" max="4870" width="13.85546875" style="161" customWidth="1"/>
    <col min="4871" max="4871" width="11.5703125" style="161" customWidth="1"/>
    <col min="4872" max="4872" width="14" style="161" customWidth="1"/>
    <col min="4873" max="5120" width="9.140625" style="161"/>
    <col min="5121" max="5121" width="4.42578125" style="161" bestFit="1" customWidth="1"/>
    <col min="5122" max="5122" width="18.42578125" style="161" customWidth="1"/>
    <col min="5123" max="5123" width="37" style="161" customWidth="1"/>
    <col min="5124" max="5125" width="15" style="161" bestFit="1" customWidth="1"/>
    <col min="5126" max="5126" width="13.85546875" style="161" customWidth="1"/>
    <col min="5127" max="5127" width="11.5703125" style="161" customWidth="1"/>
    <col min="5128" max="5128" width="14" style="161" customWidth="1"/>
    <col min="5129" max="5376" width="9.140625" style="161"/>
    <col min="5377" max="5377" width="4.42578125" style="161" bestFit="1" customWidth="1"/>
    <col min="5378" max="5378" width="18.42578125" style="161" customWidth="1"/>
    <col min="5379" max="5379" width="37" style="161" customWidth="1"/>
    <col min="5380" max="5381" width="15" style="161" bestFit="1" customWidth="1"/>
    <col min="5382" max="5382" width="13.85546875" style="161" customWidth="1"/>
    <col min="5383" max="5383" width="11.5703125" style="161" customWidth="1"/>
    <col min="5384" max="5384" width="14" style="161" customWidth="1"/>
    <col min="5385" max="5632" width="9.140625" style="161"/>
    <col min="5633" max="5633" width="4.42578125" style="161" bestFit="1" customWidth="1"/>
    <col min="5634" max="5634" width="18.42578125" style="161" customWidth="1"/>
    <col min="5635" max="5635" width="37" style="161" customWidth="1"/>
    <col min="5636" max="5637" width="15" style="161" bestFit="1" customWidth="1"/>
    <col min="5638" max="5638" width="13.85546875" style="161" customWidth="1"/>
    <col min="5639" max="5639" width="11.5703125" style="161" customWidth="1"/>
    <col min="5640" max="5640" width="14" style="161" customWidth="1"/>
    <col min="5641" max="5888" width="9.140625" style="161"/>
    <col min="5889" max="5889" width="4.42578125" style="161" bestFit="1" customWidth="1"/>
    <col min="5890" max="5890" width="18.42578125" style="161" customWidth="1"/>
    <col min="5891" max="5891" width="37" style="161" customWidth="1"/>
    <col min="5892" max="5893" width="15" style="161" bestFit="1" customWidth="1"/>
    <col min="5894" max="5894" width="13.85546875" style="161" customWidth="1"/>
    <col min="5895" max="5895" width="11.5703125" style="161" customWidth="1"/>
    <col min="5896" max="5896" width="14" style="161" customWidth="1"/>
    <col min="5897" max="6144" width="9.140625" style="161"/>
    <col min="6145" max="6145" width="4.42578125" style="161" bestFit="1" customWidth="1"/>
    <col min="6146" max="6146" width="18.42578125" style="161" customWidth="1"/>
    <col min="6147" max="6147" width="37" style="161" customWidth="1"/>
    <col min="6148" max="6149" width="15" style="161" bestFit="1" customWidth="1"/>
    <col min="6150" max="6150" width="13.85546875" style="161" customWidth="1"/>
    <col min="6151" max="6151" width="11.5703125" style="161" customWidth="1"/>
    <col min="6152" max="6152" width="14" style="161" customWidth="1"/>
    <col min="6153" max="6400" width="9.140625" style="161"/>
    <col min="6401" max="6401" width="4.42578125" style="161" bestFit="1" customWidth="1"/>
    <col min="6402" max="6402" width="18.42578125" style="161" customWidth="1"/>
    <col min="6403" max="6403" width="37" style="161" customWidth="1"/>
    <col min="6404" max="6405" width="15" style="161" bestFit="1" customWidth="1"/>
    <col min="6406" max="6406" width="13.85546875" style="161" customWidth="1"/>
    <col min="6407" max="6407" width="11.5703125" style="161" customWidth="1"/>
    <col min="6408" max="6408" width="14" style="161" customWidth="1"/>
    <col min="6409" max="6656" width="9.140625" style="161"/>
    <col min="6657" max="6657" width="4.42578125" style="161" bestFit="1" customWidth="1"/>
    <col min="6658" max="6658" width="18.42578125" style="161" customWidth="1"/>
    <col min="6659" max="6659" width="37" style="161" customWidth="1"/>
    <col min="6660" max="6661" width="15" style="161" bestFit="1" customWidth="1"/>
    <col min="6662" max="6662" width="13.85546875" style="161" customWidth="1"/>
    <col min="6663" max="6663" width="11.5703125" style="161" customWidth="1"/>
    <col min="6664" max="6664" width="14" style="161" customWidth="1"/>
    <col min="6665" max="6912" width="9.140625" style="161"/>
    <col min="6913" max="6913" width="4.42578125" style="161" bestFit="1" customWidth="1"/>
    <col min="6914" max="6914" width="18.42578125" style="161" customWidth="1"/>
    <col min="6915" max="6915" width="37" style="161" customWidth="1"/>
    <col min="6916" max="6917" width="15" style="161" bestFit="1" customWidth="1"/>
    <col min="6918" max="6918" width="13.85546875" style="161" customWidth="1"/>
    <col min="6919" max="6919" width="11.5703125" style="161" customWidth="1"/>
    <col min="6920" max="6920" width="14" style="161" customWidth="1"/>
    <col min="6921" max="7168" width="9.140625" style="161"/>
    <col min="7169" max="7169" width="4.42578125" style="161" bestFit="1" customWidth="1"/>
    <col min="7170" max="7170" width="18.42578125" style="161" customWidth="1"/>
    <col min="7171" max="7171" width="37" style="161" customWidth="1"/>
    <col min="7172" max="7173" width="15" style="161" bestFit="1" customWidth="1"/>
    <col min="7174" max="7174" width="13.85546875" style="161" customWidth="1"/>
    <col min="7175" max="7175" width="11.5703125" style="161" customWidth="1"/>
    <col min="7176" max="7176" width="14" style="161" customWidth="1"/>
    <col min="7177" max="7424" width="9.140625" style="161"/>
    <col min="7425" max="7425" width="4.42578125" style="161" bestFit="1" customWidth="1"/>
    <col min="7426" max="7426" width="18.42578125" style="161" customWidth="1"/>
    <col min="7427" max="7427" width="37" style="161" customWidth="1"/>
    <col min="7428" max="7429" width="15" style="161" bestFit="1" customWidth="1"/>
    <col min="7430" max="7430" width="13.85546875" style="161" customWidth="1"/>
    <col min="7431" max="7431" width="11.5703125" style="161" customWidth="1"/>
    <col min="7432" max="7432" width="14" style="161" customWidth="1"/>
    <col min="7433" max="7680" width="9.140625" style="161"/>
    <col min="7681" max="7681" width="4.42578125" style="161" bestFit="1" customWidth="1"/>
    <col min="7682" max="7682" width="18.42578125" style="161" customWidth="1"/>
    <col min="7683" max="7683" width="37" style="161" customWidth="1"/>
    <col min="7684" max="7685" width="15" style="161" bestFit="1" customWidth="1"/>
    <col min="7686" max="7686" width="13.85546875" style="161" customWidth="1"/>
    <col min="7687" max="7687" width="11.5703125" style="161" customWidth="1"/>
    <col min="7688" max="7688" width="14" style="161" customWidth="1"/>
    <col min="7689" max="7936" width="9.140625" style="161"/>
    <col min="7937" max="7937" width="4.42578125" style="161" bestFit="1" customWidth="1"/>
    <col min="7938" max="7938" width="18.42578125" style="161" customWidth="1"/>
    <col min="7939" max="7939" width="37" style="161" customWidth="1"/>
    <col min="7940" max="7941" width="15" style="161" bestFit="1" customWidth="1"/>
    <col min="7942" max="7942" width="13.85546875" style="161" customWidth="1"/>
    <col min="7943" max="7943" width="11.5703125" style="161" customWidth="1"/>
    <col min="7944" max="7944" width="14" style="161" customWidth="1"/>
    <col min="7945" max="8192" width="9.140625" style="161"/>
    <col min="8193" max="8193" width="4.42578125" style="161" bestFit="1" customWidth="1"/>
    <col min="8194" max="8194" width="18.42578125" style="161" customWidth="1"/>
    <col min="8195" max="8195" width="37" style="161" customWidth="1"/>
    <col min="8196" max="8197" width="15" style="161" bestFit="1" customWidth="1"/>
    <col min="8198" max="8198" width="13.85546875" style="161" customWidth="1"/>
    <col min="8199" max="8199" width="11.5703125" style="161" customWidth="1"/>
    <col min="8200" max="8200" width="14" style="161" customWidth="1"/>
    <col min="8201" max="8448" width="9.140625" style="161"/>
    <col min="8449" max="8449" width="4.42578125" style="161" bestFit="1" customWidth="1"/>
    <col min="8450" max="8450" width="18.42578125" style="161" customWidth="1"/>
    <col min="8451" max="8451" width="37" style="161" customWidth="1"/>
    <col min="8452" max="8453" width="15" style="161" bestFit="1" customWidth="1"/>
    <col min="8454" max="8454" width="13.85546875" style="161" customWidth="1"/>
    <col min="8455" max="8455" width="11.5703125" style="161" customWidth="1"/>
    <col min="8456" max="8456" width="14" style="161" customWidth="1"/>
    <col min="8457" max="8704" width="9.140625" style="161"/>
    <col min="8705" max="8705" width="4.42578125" style="161" bestFit="1" customWidth="1"/>
    <col min="8706" max="8706" width="18.42578125" style="161" customWidth="1"/>
    <col min="8707" max="8707" width="37" style="161" customWidth="1"/>
    <col min="8708" max="8709" width="15" style="161" bestFit="1" customWidth="1"/>
    <col min="8710" max="8710" width="13.85546875" style="161" customWidth="1"/>
    <col min="8711" max="8711" width="11.5703125" style="161" customWidth="1"/>
    <col min="8712" max="8712" width="14" style="161" customWidth="1"/>
    <col min="8713" max="8960" width="9.140625" style="161"/>
    <col min="8961" max="8961" width="4.42578125" style="161" bestFit="1" customWidth="1"/>
    <col min="8962" max="8962" width="18.42578125" style="161" customWidth="1"/>
    <col min="8963" max="8963" width="37" style="161" customWidth="1"/>
    <col min="8964" max="8965" width="15" style="161" bestFit="1" customWidth="1"/>
    <col min="8966" max="8966" width="13.85546875" style="161" customWidth="1"/>
    <col min="8967" max="8967" width="11.5703125" style="161" customWidth="1"/>
    <col min="8968" max="8968" width="14" style="161" customWidth="1"/>
    <col min="8969" max="9216" width="9.140625" style="161"/>
    <col min="9217" max="9217" width="4.42578125" style="161" bestFit="1" customWidth="1"/>
    <col min="9218" max="9218" width="18.42578125" style="161" customWidth="1"/>
    <col min="9219" max="9219" width="37" style="161" customWidth="1"/>
    <col min="9220" max="9221" width="15" style="161" bestFit="1" customWidth="1"/>
    <col min="9222" max="9222" width="13.85546875" style="161" customWidth="1"/>
    <col min="9223" max="9223" width="11.5703125" style="161" customWidth="1"/>
    <col min="9224" max="9224" width="14" style="161" customWidth="1"/>
    <col min="9225" max="9472" width="9.140625" style="161"/>
    <col min="9473" max="9473" width="4.42578125" style="161" bestFit="1" customWidth="1"/>
    <col min="9474" max="9474" width="18.42578125" style="161" customWidth="1"/>
    <col min="9475" max="9475" width="37" style="161" customWidth="1"/>
    <col min="9476" max="9477" width="15" style="161" bestFit="1" customWidth="1"/>
    <col min="9478" max="9478" width="13.85546875" style="161" customWidth="1"/>
    <col min="9479" max="9479" width="11.5703125" style="161" customWidth="1"/>
    <col min="9480" max="9480" width="14" style="161" customWidth="1"/>
    <col min="9481" max="9728" width="9.140625" style="161"/>
    <col min="9729" max="9729" width="4.42578125" style="161" bestFit="1" customWidth="1"/>
    <col min="9730" max="9730" width="18.42578125" style="161" customWidth="1"/>
    <col min="9731" max="9731" width="37" style="161" customWidth="1"/>
    <col min="9732" max="9733" width="15" style="161" bestFit="1" customWidth="1"/>
    <col min="9734" max="9734" width="13.85546875" style="161" customWidth="1"/>
    <col min="9735" max="9735" width="11.5703125" style="161" customWidth="1"/>
    <col min="9736" max="9736" width="14" style="161" customWidth="1"/>
    <col min="9737" max="9984" width="9.140625" style="161"/>
    <col min="9985" max="9985" width="4.42578125" style="161" bestFit="1" customWidth="1"/>
    <col min="9986" max="9986" width="18.42578125" style="161" customWidth="1"/>
    <col min="9987" max="9987" width="37" style="161" customWidth="1"/>
    <col min="9988" max="9989" width="15" style="161" bestFit="1" customWidth="1"/>
    <col min="9990" max="9990" width="13.85546875" style="161" customWidth="1"/>
    <col min="9991" max="9991" width="11.5703125" style="161" customWidth="1"/>
    <col min="9992" max="9992" width="14" style="161" customWidth="1"/>
    <col min="9993" max="10240" width="9.140625" style="161"/>
    <col min="10241" max="10241" width="4.42578125" style="161" bestFit="1" customWidth="1"/>
    <col min="10242" max="10242" width="18.42578125" style="161" customWidth="1"/>
    <col min="10243" max="10243" width="37" style="161" customWidth="1"/>
    <col min="10244" max="10245" width="15" style="161" bestFit="1" customWidth="1"/>
    <col min="10246" max="10246" width="13.85546875" style="161" customWidth="1"/>
    <col min="10247" max="10247" width="11.5703125" style="161" customWidth="1"/>
    <col min="10248" max="10248" width="14" style="161" customWidth="1"/>
    <col min="10249" max="10496" width="9.140625" style="161"/>
    <col min="10497" max="10497" width="4.42578125" style="161" bestFit="1" customWidth="1"/>
    <col min="10498" max="10498" width="18.42578125" style="161" customWidth="1"/>
    <col min="10499" max="10499" width="37" style="161" customWidth="1"/>
    <col min="10500" max="10501" width="15" style="161" bestFit="1" customWidth="1"/>
    <col min="10502" max="10502" width="13.85546875" style="161" customWidth="1"/>
    <col min="10503" max="10503" width="11.5703125" style="161" customWidth="1"/>
    <col min="10504" max="10504" width="14" style="161" customWidth="1"/>
    <col min="10505" max="10752" width="9.140625" style="161"/>
    <col min="10753" max="10753" width="4.42578125" style="161" bestFit="1" customWidth="1"/>
    <col min="10754" max="10754" width="18.42578125" style="161" customWidth="1"/>
    <col min="10755" max="10755" width="37" style="161" customWidth="1"/>
    <col min="10756" max="10757" width="15" style="161" bestFit="1" customWidth="1"/>
    <col min="10758" max="10758" width="13.85546875" style="161" customWidth="1"/>
    <col min="10759" max="10759" width="11.5703125" style="161" customWidth="1"/>
    <col min="10760" max="10760" width="14" style="161" customWidth="1"/>
    <col min="10761" max="11008" width="9.140625" style="161"/>
    <col min="11009" max="11009" width="4.42578125" style="161" bestFit="1" customWidth="1"/>
    <col min="11010" max="11010" width="18.42578125" style="161" customWidth="1"/>
    <col min="11011" max="11011" width="37" style="161" customWidth="1"/>
    <col min="11012" max="11013" width="15" style="161" bestFit="1" customWidth="1"/>
    <col min="11014" max="11014" width="13.85546875" style="161" customWidth="1"/>
    <col min="11015" max="11015" width="11.5703125" style="161" customWidth="1"/>
    <col min="11016" max="11016" width="14" style="161" customWidth="1"/>
    <col min="11017" max="11264" width="9.140625" style="161"/>
    <col min="11265" max="11265" width="4.42578125" style="161" bestFit="1" customWidth="1"/>
    <col min="11266" max="11266" width="18.42578125" style="161" customWidth="1"/>
    <col min="11267" max="11267" width="37" style="161" customWidth="1"/>
    <col min="11268" max="11269" width="15" style="161" bestFit="1" customWidth="1"/>
    <col min="11270" max="11270" width="13.85546875" style="161" customWidth="1"/>
    <col min="11271" max="11271" width="11.5703125" style="161" customWidth="1"/>
    <col min="11272" max="11272" width="14" style="161" customWidth="1"/>
    <col min="11273" max="11520" width="9.140625" style="161"/>
    <col min="11521" max="11521" width="4.42578125" style="161" bestFit="1" customWidth="1"/>
    <col min="11522" max="11522" width="18.42578125" style="161" customWidth="1"/>
    <col min="11523" max="11523" width="37" style="161" customWidth="1"/>
    <col min="11524" max="11525" width="15" style="161" bestFit="1" customWidth="1"/>
    <col min="11526" max="11526" width="13.85546875" style="161" customWidth="1"/>
    <col min="11527" max="11527" width="11.5703125" style="161" customWidth="1"/>
    <col min="11528" max="11528" width="14" style="161" customWidth="1"/>
    <col min="11529" max="11776" width="9.140625" style="161"/>
    <col min="11777" max="11777" width="4.42578125" style="161" bestFit="1" customWidth="1"/>
    <col min="11778" max="11778" width="18.42578125" style="161" customWidth="1"/>
    <col min="11779" max="11779" width="37" style="161" customWidth="1"/>
    <col min="11780" max="11781" width="15" style="161" bestFit="1" customWidth="1"/>
    <col min="11782" max="11782" width="13.85546875" style="161" customWidth="1"/>
    <col min="11783" max="11783" width="11.5703125" style="161" customWidth="1"/>
    <col min="11784" max="11784" width="14" style="161" customWidth="1"/>
    <col min="11785" max="12032" width="9.140625" style="161"/>
    <col min="12033" max="12033" width="4.42578125" style="161" bestFit="1" customWidth="1"/>
    <col min="12034" max="12034" width="18.42578125" style="161" customWidth="1"/>
    <col min="12035" max="12035" width="37" style="161" customWidth="1"/>
    <col min="12036" max="12037" width="15" style="161" bestFit="1" customWidth="1"/>
    <col min="12038" max="12038" width="13.85546875" style="161" customWidth="1"/>
    <col min="12039" max="12039" width="11.5703125" style="161" customWidth="1"/>
    <col min="12040" max="12040" width="14" style="161" customWidth="1"/>
    <col min="12041" max="12288" width="9.140625" style="161"/>
    <col min="12289" max="12289" width="4.42578125" style="161" bestFit="1" customWidth="1"/>
    <col min="12290" max="12290" width="18.42578125" style="161" customWidth="1"/>
    <col min="12291" max="12291" width="37" style="161" customWidth="1"/>
    <col min="12292" max="12293" width="15" style="161" bestFit="1" customWidth="1"/>
    <col min="12294" max="12294" width="13.85546875" style="161" customWidth="1"/>
    <col min="12295" max="12295" width="11.5703125" style="161" customWidth="1"/>
    <col min="12296" max="12296" width="14" style="161" customWidth="1"/>
    <col min="12297" max="12544" width="9.140625" style="161"/>
    <col min="12545" max="12545" width="4.42578125" style="161" bestFit="1" customWidth="1"/>
    <col min="12546" max="12546" width="18.42578125" style="161" customWidth="1"/>
    <col min="12547" max="12547" width="37" style="161" customWidth="1"/>
    <col min="12548" max="12549" width="15" style="161" bestFit="1" customWidth="1"/>
    <col min="12550" max="12550" width="13.85546875" style="161" customWidth="1"/>
    <col min="12551" max="12551" width="11.5703125" style="161" customWidth="1"/>
    <col min="12552" max="12552" width="14" style="161" customWidth="1"/>
    <col min="12553" max="12800" width="9.140625" style="161"/>
    <col min="12801" max="12801" width="4.42578125" style="161" bestFit="1" customWidth="1"/>
    <col min="12802" max="12802" width="18.42578125" style="161" customWidth="1"/>
    <col min="12803" max="12803" width="37" style="161" customWidth="1"/>
    <col min="12804" max="12805" width="15" style="161" bestFit="1" customWidth="1"/>
    <col min="12806" max="12806" width="13.85546875" style="161" customWidth="1"/>
    <col min="12807" max="12807" width="11.5703125" style="161" customWidth="1"/>
    <col min="12808" max="12808" width="14" style="161" customWidth="1"/>
    <col min="12809" max="13056" width="9.140625" style="161"/>
    <col min="13057" max="13057" width="4.42578125" style="161" bestFit="1" customWidth="1"/>
    <col min="13058" max="13058" width="18.42578125" style="161" customWidth="1"/>
    <col min="13059" max="13059" width="37" style="161" customWidth="1"/>
    <col min="13060" max="13061" width="15" style="161" bestFit="1" customWidth="1"/>
    <col min="13062" max="13062" width="13.85546875" style="161" customWidth="1"/>
    <col min="13063" max="13063" width="11.5703125" style="161" customWidth="1"/>
    <col min="13064" max="13064" width="14" style="161" customWidth="1"/>
    <col min="13065" max="13312" width="9.140625" style="161"/>
    <col min="13313" max="13313" width="4.42578125" style="161" bestFit="1" customWidth="1"/>
    <col min="13314" max="13314" width="18.42578125" style="161" customWidth="1"/>
    <col min="13315" max="13315" width="37" style="161" customWidth="1"/>
    <col min="13316" max="13317" width="15" style="161" bestFit="1" customWidth="1"/>
    <col min="13318" max="13318" width="13.85546875" style="161" customWidth="1"/>
    <col min="13319" max="13319" width="11.5703125" style="161" customWidth="1"/>
    <col min="13320" max="13320" width="14" style="161" customWidth="1"/>
    <col min="13321" max="13568" width="9.140625" style="161"/>
    <col min="13569" max="13569" width="4.42578125" style="161" bestFit="1" customWidth="1"/>
    <col min="13570" max="13570" width="18.42578125" style="161" customWidth="1"/>
    <col min="13571" max="13571" width="37" style="161" customWidth="1"/>
    <col min="13572" max="13573" width="15" style="161" bestFit="1" customWidth="1"/>
    <col min="13574" max="13574" width="13.85546875" style="161" customWidth="1"/>
    <col min="13575" max="13575" width="11.5703125" style="161" customWidth="1"/>
    <col min="13576" max="13576" width="14" style="161" customWidth="1"/>
    <col min="13577" max="13824" width="9.140625" style="161"/>
    <col min="13825" max="13825" width="4.42578125" style="161" bestFit="1" customWidth="1"/>
    <col min="13826" max="13826" width="18.42578125" style="161" customWidth="1"/>
    <col min="13827" max="13827" width="37" style="161" customWidth="1"/>
    <col min="13828" max="13829" width="15" style="161" bestFit="1" customWidth="1"/>
    <col min="13830" max="13830" width="13.85546875" style="161" customWidth="1"/>
    <col min="13831" max="13831" width="11.5703125" style="161" customWidth="1"/>
    <col min="13832" max="13832" width="14" style="161" customWidth="1"/>
    <col min="13833" max="14080" width="9.140625" style="161"/>
    <col min="14081" max="14081" width="4.42578125" style="161" bestFit="1" customWidth="1"/>
    <col min="14082" max="14082" width="18.42578125" style="161" customWidth="1"/>
    <col min="14083" max="14083" width="37" style="161" customWidth="1"/>
    <col min="14084" max="14085" width="15" style="161" bestFit="1" customWidth="1"/>
    <col min="14086" max="14086" width="13.85546875" style="161" customWidth="1"/>
    <col min="14087" max="14087" width="11.5703125" style="161" customWidth="1"/>
    <col min="14088" max="14088" width="14" style="161" customWidth="1"/>
    <col min="14089" max="14336" width="9.140625" style="161"/>
    <col min="14337" max="14337" width="4.42578125" style="161" bestFit="1" customWidth="1"/>
    <col min="14338" max="14338" width="18.42578125" style="161" customWidth="1"/>
    <col min="14339" max="14339" width="37" style="161" customWidth="1"/>
    <col min="14340" max="14341" width="15" style="161" bestFit="1" customWidth="1"/>
    <col min="14342" max="14342" width="13.85546875" style="161" customWidth="1"/>
    <col min="14343" max="14343" width="11.5703125" style="161" customWidth="1"/>
    <col min="14344" max="14344" width="14" style="161" customWidth="1"/>
    <col min="14345" max="14592" width="9.140625" style="161"/>
    <col min="14593" max="14593" width="4.42578125" style="161" bestFit="1" customWidth="1"/>
    <col min="14594" max="14594" width="18.42578125" style="161" customWidth="1"/>
    <col min="14595" max="14595" width="37" style="161" customWidth="1"/>
    <col min="14596" max="14597" width="15" style="161" bestFit="1" customWidth="1"/>
    <col min="14598" max="14598" width="13.85546875" style="161" customWidth="1"/>
    <col min="14599" max="14599" width="11.5703125" style="161" customWidth="1"/>
    <col min="14600" max="14600" width="14" style="161" customWidth="1"/>
    <col min="14601" max="14848" width="9.140625" style="161"/>
    <col min="14849" max="14849" width="4.42578125" style="161" bestFit="1" customWidth="1"/>
    <col min="14850" max="14850" width="18.42578125" style="161" customWidth="1"/>
    <col min="14851" max="14851" width="37" style="161" customWidth="1"/>
    <col min="14852" max="14853" width="15" style="161" bestFit="1" customWidth="1"/>
    <col min="14854" max="14854" width="13.85546875" style="161" customWidth="1"/>
    <col min="14855" max="14855" width="11.5703125" style="161" customWidth="1"/>
    <col min="14856" max="14856" width="14" style="161" customWidth="1"/>
    <col min="14857" max="15104" width="9.140625" style="161"/>
    <col min="15105" max="15105" width="4.42578125" style="161" bestFit="1" customWidth="1"/>
    <col min="15106" max="15106" width="18.42578125" style="161" customWidth="1"/>
    <col min="15107" max="15107" width="37" style="161" customWidth="1"/>
    <col min="15108" max="15109" width="15" style="161" bestFit="1" customWidth="1"/>
    <col min="15110" max="15110" width="13.85546875" style="161" customWidth="1"/>
    <col min="15111" max="15111" width="11.5703125" style="161" customWidth="1"/>
    <col min="15112" max="15112" width="14" style="161" customWidth="1"/>
    <col min="15113" max="15360" width="9.140625" style="161"/>
    <col min="15361" max="15361" width="4.42578125" style="161" bestFit="1" customWidth="1"/>
    <col min="15362" max="15362" width="18.42578125" style="161" customWidth="1"/>
    <col min="15363" max="15363" width="37" style="161" customWidth="1"/>
    <col min="15364" max="15365" width="15" style="161" bestFit="1" customWidth="1"/>
    <col min="15366" max="15366" width="13.85546875" style="161" customWidth="1"/>
    <col min="15367" max="15367" width="11.5703125" style="161" customWidth="1"/>
    <col min="15368" max="15368" width="14" style="161" customWidth="1"/>
    <col min="15369" max="15616" width="9.140625" style="161"/>
    <col min="15617" max="15617" width="4.42578125" style="161" bestFit="1" customWidth="1"/>
    <col min="15618" max="15618" width="18.42578125" style="161" customWidth="1"/>
    <col min="15619" max="15619" width="37" style="161" customWidth="1"/>
    <col min="15620" max="15621" width="15" style="161" bestFit="1" customWidth="1"/>
    <col min="15622" max="15622" width="13.85546875" style="161" customWidth="1"/>
    <col min="15623" max="15623" width="11.5703125" style="161" customWidth="1"/>
    <col min="15624" max="15624" width="14" style="161" customWidth="1"/>
    <col min="15625" max="15872" width="9.140625" style="161"/>
    <col min="15873" max="15873" width="4.42578125" style="161" bestFit="1" customWidth="1"/>
    <col min="15874" max="15874" width="18.42578125" style="161" customWidth="1"/>
    <col min="15875" max="15875" width="37" style="161" customWidth="1"/>
    <col min="15876" max="15877" width="15" style="161" bestFit="1" customWidth="1"/>
    <col min="15878" max="15878" width="13.85546875" style="161" customWidth="1"/>
    <col min="15879" max="15879" width="11.5703125" style="161" customWidth="1"/>
    <col min="15880" max="15880" width="14" style="161" customWidth="1"/>
    <col min="15881" max="16128" width="9.140625" style="161"/>
    <col min="16129" max="16129" width="4.42578125" style="161" bestFit="1" customWidth="1"/>
    <col min="16130" max="16130" width="18.42578125" style="161" customWidth="1"/>
    <col min="16131" max="16131" width="37" style="161" customWidth="1"/>
    <col min="16132" max="16133" width="15" style="161" bestFit="1" customWidth="1"/>
    <col min="16134" max="16134" width="13.85546875" style="161" customWidth="1"/>
    <col min="16135" max="16135" width="11.5703125" style="161" customWidth="1"/>
    <col min="16136" max="16136" width="14" style="161" customWidth="1"/>
    <col min="16137" max="16384" width="9.140625" style="161"/>
  </cols>
  <sheetData>
    <row r="1" spans="1:15" ht="12.75" customHeight="1">
      <c r="A1" s="160"/>
      <c r="B1" s="160"/>
      <c r="C1" s="160"/>
      <c r="D1" s="160"/>
      <c r="E1" s="160"/>
      <c r="F1" s="160"/>
      <c r="G1" s="160"/>
      <c r="H1" s="160"/>
    </row>
    <row r="2" spans="1:15" s="160" customFormat="1" ht="19.5" customHeight="1">
      <c r="A2" s="283" t="s">
        <v>186</v>
      </c>
      <c r="B2" s="283"/>
      <c r="C2" s="283"/>
      <c r="D2" s="283"/>
      <c r="E2" s="283"/>
      <c r="F2" s="283"/>
      <c r="G2" s="283"/>
      <c r="H2" s="283"/>
    </row>
    <row r="3" spans="1:15" ht="18" customHeight="1">
      <c r="A3" s="160"/>
      <c r="B3" s="160"/>
      <c r="C3" s="160"/>
      <c r="D3" s="160"/>
      <c r="E3" s="160"/>
      <c r="F3" s="160"/>
      <c r="G3" s="160"/>
      <c r="H3" s="160"/>
      <c r="I3" s="162"/>
      <c r="J3" s="162"/>
      <c r="K3" s="162"/>
      <c r="L3" s="162"/>
      <c r="M3" s="162"/>
      <c r="N3" s="162"/>
      <c r="O3" s="162"/>
    </row>
    <row r="4" spans="1:15" s="163" customFormat="1" ht="18" customHeight="1">
      <c r="A4" s="284" t="s">
        <v>210</v>
      </c>
      <c r="B4" s="284"/>
      <c r="C4" s="284"/>
      <c r="D4" s="284"/>
      <c r="E4" s="284"/>
      <c r="F4" s="284"/>
      <c r="G4" s="284"/>
      <c r="H4" s="284"/>
    </row>
    <row r="5" spans="1:15" ht="15.75" customHeight="1">
      <c r="A5" s="285" t="s">
        <v>187</v>
      </c>
      <c r="B5" s="285"/>
      <c r="C5" s="285"/>
      <c r="D5" s="285"/>
      <c r="E5" s="285"/>
      <c r="F5" s="285"/>
      <c r="G5" s="285"/>
      <c r="H5" s="285"/>
      <c r="I5" s="164"/>
      <c r="J5" s="164"/>
      <c r="K5" s="164"/>
      <c r="L5" s="164"/>
      <c r="M5" s="164"/>
      <c r="N5" s="164"/>
      <c r="O5" s="164"/>
    </row>
    <row r="6" spans="1:15" ht="12.75" customHeight="1">
      <c r="A6" s="160"/>
      <c r="B6" s="160"/>
      <c r="C6" s="160"/>
      <c r="D6" s="160"/>
      <c r="E6" s="160"/>
      <c r="F6" s="160"/>
      <c r="G6" s="160"/>
      <c r="H6" s="160"/>
      <c r="I6" s="165"/>
      <c r="J6" s="165"/>
      <c r="K6" s="165"/>
      <c r="L6" s="165"/>
      <c r="M6" s="165"/>
      <c r="N6" s="165"/>
      <c r="O6" s="165"/>
    </row>
    <row r="7" spans="1:15" s="160" customFormat="1" ht="18" customHeight="1">
      <c r="E7" s="286" t="s">
        <v>136</v>
      </c>
      <c r="F7" s="286"/>
      <c r="G7" s="166">
        <f>H15</f>
        <v>12912.641196161348</v>
      </c>
      <c r="H7" s="161" t="s">
        <v>188</v>
      </c>
    </row>
    <row r="8" spans="1:15" ht="20.25" customHeight="1"/>
    <row r="10" spans="1:15" s="163" customFormat="1" ht="19.5" customHeight="1">
      <c r="A10" s="287" t="s">
        <v>189</v>
      </c>
      <c r="B10" s="287" t="s">
        <v>190</v>
      </c>
      <c r="C10" s="287" t="s">
        <v>191</v>
      </c>
      <c r="D10" s="289" t="s">
        <v>192</v>
      </c>
      <c r="E10" s="290"/>
      <c r="F10" s="290"/>
      <c r="G10" s="290"/>
      <c r="H10" s="291"/>
    </row>
    <row r="11" spans="1:15" s="168" customFormat="1" ht="30" customHeight="1">
      <c r="A11" s="288"/>
      <c r="B11" s="288"/>
      <c r="C11" s="288"/>
      <c r="D11" s="167" t="s">
        <v>193</v>
      </c>
      <c r="E11" s="167" t="s">
        <v>194</v>
      </c>
      <c r="F11" s="167" t="s">
        <v>195</v>
      </c>
      <c r="G11" s="167" t="s">
        <v>196</v>
      </c>
      <c r="H11" s="167" t="s">
        <v>197</v>
      </c>
    </row>
    <row r="12" spans="1:15" ht="18" customHeight="1">
      <c r="A12" s="169">
        <v>1</v>
      </c>
      <c r="B12" s="169">
        <f t="shared" ref="B12:H12" si="0">A12+1</f>
        <v>2</v>
      </c>
      <c r="C12" s="169">
        <f t="shared" si="0"/>
        <v>3</v>
      </c>
      <c r="D12" s="169">
        <f t="shared" si="0"/>
        <v>4</v>
      </c>
      <c r="E12" s="169">
        <f t="shared" si="0"/>
        <v>5</v>
      </c>
      <c r="F12" s="169">
        <f t="shared" si="0"/>
        <v>6</v>
      </c>
      <c r="G12" s="169">
        <f t="shared" si="0"/>
        <v>7</v>
      </c>
      <c r="H12" s="169">
        <f t="shared" si="0"/>
        <v>8</v>
      </c>
    </row>
    <row r="13" spans="1:15" ht="64.5" customHeight="1">
      <c r="A13" s="170" t="s">
        <v>198</v>
      </c>
      <c r="B13" s="167" t="s">
        <v>199</v>
      </c>
      <c r="C13" s="167" t="s">
        <v>200</v>
      </c>
      <c r="D13" s="171">
        <f>'1-1'!Q26</f>
        <v>9988.8242515527363</v>
      </c>
      <c r="E13" s="167"/>
      <c r="F13" s="167"/>
      <c r="G13" s="167"/>
      <c r="H13" s="171">
        <f>D13+E13+F13+G13</f>
        <v>9988.8242515527363</v>
      </c>
    </row>
    <row r="14" spans="1:15" ht="66" customHeight="1">
      <c r="A14" s="170" t="s">
        <v>201</v>
      </c>
      <c r="B14" s="167" t="s">
        <v>202</v>
      </c>
      <c r="C14" s="167" t="s">
        <v>203</v>
      </c>
      <c r="D14" s="172">
        <f>'1-2'!Q63</f>
        <v>2923.8169446086117</v>
      </c>
      <c r="E14" s="167"/>
      <c r="F14" s="167"/>
      <c r="G14" s="167"/>
      <c r="H14" s="171">
        <f>D14+E14+F14+G14</f>
        <v>2923.8169446086117</v>
      </c>
    </row>
    <row r="15" spans="1:15" s="175" customFormat="1" ht="19.5" customHeight="1">
      <c r="A15" s="170"/>
      <c r="B15" s="167"/>
      <c r="C15" s="173" t="s">
        <v>197</v>
      </c>
      <c r="D15" s="174">
        <f>SUM(D13:D13)</f>
        <v>9988.8242515527363</v>
      </c>
      <c r="E15" s="174">
        <f>SUM(E13:E13)</f>
        <v>0</v>
      </c>
      <c r="F15" s="174">
        <f>SUM(F13:F13)</f>
        <v>0</v>
      </c>
      <c r="G15" s="174"/>
      <c r="H15" s="174">
        <f>+H13+H14</f>
        <v>12912.641196161348</v>
      </c>
    </row>
    <row r="16" spans="1:15" ht="18" customHeight="1"/>
    <row r="17" spans="1:8" ht="15" customHeight="1">
      <c r="A17" s="160"/>
      <c r="C17" s="176"/>
      <c r="D17" s="168"/>
      <c r="E17" s="168"/>
      <c r="F17" s="282"/>
      <c r="G17" s="282"/>
      <c r="H17" s="160"/>
    </row>
    <row r="18" spans="1:8" ht="18" customHeight="1">
      <c r="C18" s="168"/>
      <c r="D18" s="168"/>
      <c r="E18" s="168"/>
      <c r="F18" s="168"/>
      <c r="G18" s="168"/>
    </row>
    <row r="21" spans="1:8" ht="15" customHeight="1">
      <c r="A21" s="160"/>
      <c r="C21" s="177"/>
      <c r="D21" s="177"/>
    </row>
    <row r="22" spans="1:8" ht="18" customHeight="1"/>
    <row r="23" spans="1:8" ht="15" customHeight="1">
      <c r="A23" s="160"/>
      <c r="C23" s="177"/>
      <c r="D23" s="177"/>
    </row>
    <row r="24" spans="1:8" ht="18" customHeight="1"/>
    <row r="39" spans="1:8" s="160" customFormat="1" ht="18" customHeight="1">
      <c r="A39" s="161"/>
      <c r="B39" s="161"/>
      <c r="C39" s="161"/>
      <c r="D39" s="161"/>
      <c r="E39" s="161"/>
      <c r="F39" s="161"/>
      <c r="G39" s="161"/>
      <c r="H39" s="161"/>
    </row>
    <row r="41" spans="1:8" s="160" customFormat="1" ht="18" customHeight="1">
      <c r="A41" s="161"/>
      <c r="B41" s="161"/>
      <c r="C41" s="161"/>
      <c r="D41" s="161"/>
      <c r="E41" s="161"/>
      <c r="F41" s="161"/>
      <c r="G41" s="161"/>
      <c r="H41" s="161"/>
    </row>
    <row r="43" spans="1:8" s="160" customFormat="1" ht="18" customHeight="1">
      <c r="A43" s="161"/>
      <c r="B43" s="161"/>
      <c r="C43" s="161"/>
      <c r="D43" s="161"/>
      <c r="E43" s="161"/>
      <c r="F43" s="161"/>
      <c r="G43" s="161"/>
      <c r="H43" s="161"/>
    </row>
  </sheetData>
  <mergeCells count="9">
    <mergeCell ref="F17:G17"/>
    <mergeCell ref="A2:H2"/>
    <mergeCell ref="A4:H4"/>
    <mergeCell ref="A5:H5"/>
    <mergeCell ref="E7:F7"/>
    <mergeCell ref="A10:A11"/>
    <mergeCell ref="B10:B11"/>
    <mergeCell ref="C10:C11"/>
    <mergeCell ref="D10:H10"/>
  </mergeCells>
  <printOptions horizontalCentered="1"/>
  <pageMargins left="0.54" right="0.11811023622047245" top="0.38" bottom="0.46" header="0.11811023622047245" footer="0.11811023622047245"/>
  <pageSetup paperSize="9" orientation="landscape" verticalDpi="300" r:id="rId1"/>
  <headerFooter alignWithMargins="0">
    <oddFooter>&amp;L&amp;"Sylfaen,Обычный"&amp;5&amp;A   " Երանոսի N1 դպրոց"&amp;R&amp;"Courier Unicode,Regular"&amp;8&amp;P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J40"/>
  <sheetViews>
    <sheetView topLeftCell="A29" workbookViewId="0">
      <selection activeCell="J39" sqref="J39"/>
    </sheetView>
  </sheetViews>
  <sheetFormatPr defaultRowHeight="15"/>
  <cols>
    <col min="1" max="1" width="5" customWidth="1"/>
    <col min="2" max="2" width="8.28515625" customWidth="1"/>
    <col min="3" max="3" width="34.140625" customWidth="1"/>
    <col min="8" max="8" width="11.140625" customWidth="1"/>
  </cols>
  <sheetData>
    <row r="2" spans="1:8" ht="38.25" customHeight="1">
      <c r="A2" s="296" t="s">
        <v>210</v>
      </c>
      <c r="B2" s="296"/>
      <c r="C2" s="296"/>
      <c r="D2" s="296"/>
      <c r="E2" s="296"/>
      <c r="F2" s="296"/>
      <c r="G2" s="296"/>
      <c r="H2" s="296"/>
    </row>
    <row r="3" spans="1:8" ht="15.75">
      <c r="A3" s="297" t="s">
        <v>62</v>
      </c>
      <c r="B3" s="298"/>
      <c r="C3" s="298"/>
      <c r="D3" s="298"/>
      <c r="E3" s="298"/>
      <c r="F3" s="298"/>
      <c r="G3" s="298"/>
      <c r="H3" s="298"/>
    </row>
    <row r="4" spans="1:8">
      <c r="A4" s="299"/>
      <c r="B4" s="299"/>
      <c r="C4" s="299"/>
      <c r="D4" s="31"/>
      <c r="E4" s="299" t="s">
        <v>63</v>
      </c>
      <c r="F4" s="299"/>
      <c r="G4" s="32">
        <f>H35</f>
        <v>16860.053153716963</v>
      </c>
      <c r="H4" s="33" t="s">
        <v>64</v>
      </c>
    </row>
    <row r="5" spans="1:8">
      <c r="A5" s="300" t="s">
        <v>65</v>
      </c>
      <c r="B5" s="300" t="s">
        <v>66</v>
      </c>
      <c r="C5" s="300" t="s">
        <v>67</v>
      </c>
      <c r="D5" s="301" t="s">
        <v>68</v>
      </c>
      <c r="E5" s="301"/>
      <c r="F5" s="301"/>
      <c r="G5" s="301"/>
      <c r="H5" s="301"/>
    </row>
    <row r="6" spans="1:8" ht="33.75">
      <c r="A6" s="301"/>
      <c r="B6" s="301"/>
      <c r="C6" s="301"/>
      <c r="D6" s="34" t="s">
        <v>69</v>
      </c>
      <c r="E6" s="34" t="s">
        <v>70</v>
      </c>
      <c r="F6" s="34" t="s">
        <v>71</v>
      </c>
      <c r="G6" s="34" t="s">
        <v>72</v>
      </c>
      <c r="H6" s="34" t="s">
        <v>27</v>
      </c>
    </row>
    <row r="7" spans="1:8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>
      <c r="A8" s="292" t="s">
        <v>73</v>
      </c>
      <c r="B8" s="293"/>
      <c r="C8" s="293"/>
      <c r="D8" s="293"/>
      <c r="E8" s="293"/>
      <c r="F8" s="293"/>
      <c r="G8" s="293"/>
      <c r="H8" s="294"/>
    </row>
    <row r="9" spans="1:8" ht="33.75">
      <c r="A9" s="36">
        <v>1</v>
      </c>
      <c r="B9" s="37" t="s">
        <v>74</v>
      </c>
      <c r="C9" s="38" t="s">
        <v>75</v>
      </c>
      <c r="D9" s="39">
        <f>օբեկտային!H15</f>
        <v>12912.641196161348</v>
      </c>
      <c r="E9" s="40"/>
      <c r="F9" s="40"/>
      <c r="G9" s="40"/>
      <c r="H9" s="40">
        <f>D9+E9+F9+G9</f>
        <v>12912.641196161348</v>
      </c>
    </row>
    <row r="10" spans="1:8">
      <c r="A10" s="41"/>
      <c r="B10" s="41"/>
      <c r="C10" s="42" t="s">
        <v>76</v>
      </c>
      <c r="D10" s="43">
        <f>SUM(D9:D9)</f>
        <v>12912.641196161348</v>
      </c>
      <c r="E10" s="44"/>
      <c r="F10" s="44"/>
      <c r="G10" s="44"/>
      <c r="H10" s="44">
        <f>SUM(H9:H9)</f>
        <v>12912.641196161348</v>
      </c>
    </row>
    <row r="11" spans="1:8">
      <c r="A11" s="41"/>
      <c r="B11" s="41"/>
      <c r="C11" s="42" t="s">
        <v>77</v>
      </c>
      <c r="D11" s="43">
        <f>SUM(D10:D10)</f>
        <v>12912.641196161348</v>
      </c>
      <c r="E11" s="44"/>
      <c r="F11" s="44"/>
      <c r="G11" s="44"/>
      <c r="H11" s="44">
        <f>SUM(H10:H10)</f>
        <v>12912.641196161348</v>
      </c>
    </row>
    <row r="12" spans="1:8">
      <c r="A12" s="45"/>
      <c r="B12" s="46"/>
      <c r="C12" s="47" t="s">
        <v>78</v>
      </c>
      <c r="D12" s="46"/>
      <c r="E12" s="46"/>
      <c r="F12" s="46"/>
      <c r="G12" s="46"/>
      <c r="H12" s="48"/>
    </row>
    <row r="13" spans="1:8">
      <c r="A13" s="36">
        <v>2</v>
      </c>
      <c r="B13" s="49">
        <v>5.0000000000000001E-3</v>
      </c>
      <c r="C13" s="50" t="s">
        <v>79</v>
      </c>
      <c r="D13" s="40">
        <f>D10*B13</f>
        <v>64.563205980806742</v>
      </c>
      <c r="E13" s="40"/>
      <c r="F13" s="40"/>
      <c r="G13" s="40"/>
      <c r="H13" s="40">
        <f>D13+E13+F13+G13</f>
        <v>64.563205980806742</v>
      </c>
    </row>
    <row r="14" spans="1:8">
      <c r="A14" s="51"/>
      <c r="B14" s="51"/>
      <c r="C14" s="52" t="s">
        <v>80</v>
      </c>
      <c r="D14" s="53">
        <f>D13</f>
        <v>64.563205980806742</v>
      </c>
      <c r="E14" s="53"/>
      <c r="F14" s="53"/>
      <c r="G14" s="53"/>
      <c r="H14" s="53">
        <f>SUM(H13:H13)</f>
        <v>64.563205980806742</v>
      </c>
    </row>
    <row r="15" spans="1:8">
      <c r="A15" s="41"/>
      <c r="B15" s="41"/>
      <c r="C15" s="42" t="s">
        <v>81</v>
      </c>
      <c r="D15" s="44">
        <f>D10+D14</f>
        <v>12977.204402142155</v>
      </c>
      <c r="E15" s="44"/>
      <c r="F15" s="44"/>
      <c r="G15" s="44"/>
      <c r="H15" s="44">
        <f>H10+H14</f>
        <v>12977.204402142155</v>
      </c>
    </row>
    <row r="16" spans="1:8">
      <c r="A16" s="45"/>
      <c r="B16" s="46"/>
      <c r="C16" s="47" t="s">
        <v>82</v>
      </c>
      <c r="D16" s="46"/>
      <c r="E16" s="46"/>
      <c r="F16" s="46"/>
      <c r="G16" s="46"/>
      <c r="H16" s="48"/>
    </row>
    <row r="17" spans="1:8">
      <c r="A17" s="36">
        <v>3</v>
      </c>
      <c r="B17" s="49">
        <v>3.0000000000000001E-3</v>
      </c>
      <c r="C17" s="50" t="s">
        <v>83</v>
      </c>
      <c r="D17" s="40">
        <f>D15*B17</f>
        <v>38.931613206426469</v>
      </c>
      <c r="E17" s="40"/>
      <c r="F17" s="40"/>
      <c r="G17" s="40"/>
      <c r="H17" s="40">
        <f>D17+E17+F17+G17</f>
        <v>38.931613206426469</v>
      </c>
    </row>
    <row r="18" spans="1:8" ht="53.25" customHeight="1">
      <c r="A18" s="36">
        <v>4</v>
      </c>
      <c r="B18" s="49">
        <v>1.5E-3</v>
      </c>
      <c r="C18" s="54" t="s">
        <v>84</v>
      </c>
      <c r="D18" s="40">
        <f>D16*B18</f>
        <v>0</v>
      </c>
      <c r="E18" s="40"/>
      <c r="F18" s="40"/>
      <c r="G18" s="40">
        <f>H15*B18</f>
        <v>19.465806603213235</v>
      </c>
      <c r="H18" s="40">
        <f>D18+E18+F18+G18</f>
        <v>19.465806603213235</v>
      </c>
    </row>
    <row r="19" spans="1:8" ht="59.25" customHeight="1">
      <c r="A19" s="36">
        <v>5</v>
      </c>
      <c r="B19" s="49">
        <v>0.02</v>
      </c>
      <c r="C19" s="54" t="s">
        <v>85</v>
      </c>
      <c r="D19" s="40">
        <f>D15*B19</f>
        <v>259.5440880428431</v>
      </c>
      <c r="E19" s="40"/>
      <c r="F19" s="40"/>
      <c r="G19" s="40"/>
      <c r="H19" s="40">
        <f>D19+E19+F19+G19</f>
        <v>259.5440880428431</v>
      </c>
    </row>
    <row r="20" spans="1:8">
      <c r="A20" s="51"/>
      <c r="B20" s="51"/>
      <c r="C20" s="52" t="s">
        <v>86</v>
      </c>
      <c r="D20" s="53">
        <f>SUM(D17:D19)</f>
        <v>298.47570124926955</v>
      </c>
      <c r="E20" s="53"/>
      <c r="F20" s="53"/>
      <c r="G20" s="53">
        <f>SUM(G17:G19)</f>
        <v>19.465806603213235</v>
      </c>
      <c r="H20" s="53">
        <f>SUM(H17:H19)</f>
        <v>317.9415078524828</v>
      </c>
    </row>
    <row r="21" spans="1:8">
      <c r="A21" s="51"/>
      <c r="B21" s="51"/>
      <c r="C21" s="52" t="s">
        <v>87</v>
      </c>
      <c r="D21" s="53">
        <f>D15+D20</f>
        <v>13275.680103391425</v>
      </c>
      <c r="E21" s="53"/>
      <c r="F21" s="53"/>
      <c r="G21" s="53">
        <f>G15+G20</f>
        <v>19.465806603213235</v>
      </c>
      <c r="H21" s="53">
        <f>H15+H20</f>
        <v>13295.145909994639</v>
      </c>
    </row>
    <row r="22" spans="1:8">
      <c r="A22" s="295" t="s">
        <v>88</v>
      </c>
      <c r="B22" s="295"/>
      <c r="C22" s="295"/>
      <c r="D22" s="295"/>
      <c r="E22" s="295"/>
      <c r="F22" s="295"/>
      <c r="G22" s="295"/>
      <c r="H22" s="295"/>
    </row>
    <row r="23" spans="1:8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</row>
    <row r="24" spans="1:8">
      <c r="A24" s="45"/>
      <c r="B24" s="46"/>
      <c r="C24" s="47" t="s">
        <v>89</v>
      </c>
      <c r="D24" s="46"/>
      <c r="E24" s="46"/>
      <c r="F24" s="46"/>
      <c r="G24" s="46"/>
      <c r="H24" s="48"/>
    </row>
    <row r="25" spans="1:8">
      <c r="A25" s="55">
        <v>6</v>
      </c>
      <c r="B25" s="56">
        <v>6.0000000000000001E-3</v>
      </c>
      <c r="C25" s="57" t="s">
        <v>90</v>
      </c>
      <c r="D25" s="53">
        <v>0</v>
      </c>
      <c r="E25" s="58"/>
      <c r="F25" s="53"/>
      <c r="G25" s="58">
        <f>H21*B25</f>
        <v>79.77087545996784</v>
      </c>
      <c r="H25" s="53">
        <f>D25+E25+F25+G25</f>
        <v>79.77087545996784</v>
      </c>
    </row>
    <row r="26" spans="1:8">
      <c r="A26" s="51">
        <v>7</v>
      </c>
      <c r="B26" s="49">
        <v>0.02</v>
      </c>
      <c r="C26" s="59" t="s">
        <v>91</v>
      </c>
      <c r="D26" s="53">
        <v>0</v>
      </c>
      <c r="E26" s="53"/>
      <c r="F26" s="53"/>
      <c r="G26" s="53">
        <f>H21*B26</f>
        <v>265.90291819989278</v>
      </c>
      <c r="H26" s="53">
        <f>D26+E26+F26+G26</f>
        <v>265.90291819989278</v>
      </c>
    </row>
    <row r="27" spans="1:8">
      <c r="A27" s="51"/>
      <c r="B27" s="56"/>
      <c r="C27" s="52" t="s">
        <v>92</v>
      </c>
      <c r="D27" s="53">
        <f>SUM(D25:D26)</f>
        <v>0</v>
      </c>
      <c r="E27" s="53"/>
      <c r="F27" s="53"/>
      <c r="G27" s="53">
        <f>SUM(G25:G26)</f>
        <v>345.67379365986062</v>
      </c>
      <c r="H27" s="53">
        <f>SUM(H25:H26)</f>
        <v>345.67379365986062</v>
      </c>
    </row>
    <row r="28" spans="1:8">
      <c r="A28" s="41"/>
      <c r="B28" s="60"/>
      <c r="C28" s="42" t="s">
        <v>93</v>
      </c>
      <c r="D28" s="44">
        <f>D21+D27</f>
        <v>13275.680103391425</v>
      </c>
      <c r="E28" s="44"/>
      <c r="F28" s="44"/>
      <c r="G28" s="44">
        <f>G21+G27</f>
        <v>365.13960026307387</v>
      </c>
      <c r="H28" s="44">
        <f>H21+H27</f>
        <v>13640.819703654499</v>
      </c>
    </row>
    <row r="29" spans="1:8">
      <c r="A29" s="55"/>
      <c r="B29" s="47"/>
      <c r="C29" s="47" t="s">
        <v>94</v>
      </c>
      <c r="D29" s="47"/>
      <c r="E29" s="47"/>
      <c r="F29" s="47"/>
      <c r="G29" s="47"/>
      <c r="H29" s="61"/>
    </row>
    <row r="30" spans="1:8">
      <c r="A30" s="36">
        <v>8</v>
      </c>
      <c r="B30" s="49">
        <v>0.03</v>
      </c>
      <c r="C30" s="62" t="s">
        <v>95</v>
      </c>
      <c r="D30" s="40">
        <f>D28*B30</f>
        <v>398.27040310174277</v>
      </c>
      <c r="E30" s="40"/>
      <c r="F30" s="40"/>
      <c r="G30" s="40">
        <f>G28*B30</f>
        <v>10.954188007892215</v>
      </c>
      <c r="H30" s="40">
        <f>H28*B30</f>
        <v>409.22459110963496</v>
      </c>
    </row>
    <row r="31" spans="1:8">
      <c r="A31" s="51"/>
      <c r="B31" s="56"/>
      <c r="C31" s="52" t="s">
        <v>96</v>
      </c>
      <c r="D31" s="53">
        <f>D30</f>
        <v>398.27040310174277</v>
      </c>
      <c r="E31" s="53"/>
      <c r="F31" s="53"/>
      <c r="G31" s="53">
        <f>G30</f>
        <v>10.954188007892215</v>
      </c>
      <c r="H31" s="53">
        <f>H30</f>
        <v>409.22459110963496</v>
      </c>
    </row>
    <row r="32" spans="1:8">
      <c r="A32" s="41"/>
      <c r="B32" s="41"/>
      <c r="C32" s="52" t="s">
        <v>97</v>
      </c>
      <c r="D32" s="44">
        <f>D28+D31</f>
        <v>13673.950506493167</v>
      </c>
      <c r="E32" s="44"/>
      <c r="F32" s="44"/>
      <c r="G32" s="44">
        <f>G28+G31</f>
        <v>376.09378827096612</v>
      </c>
      <c r="H32" s="53">
        <f>H28+H31</f>
        <v>14050.044294764133</v>
      </c>
    </row>
    <row r="33" spans="1:10">
      <c r="A33" s="63"/>
      <c r="B33" s="63"/>
      <c r="C33" s="47" t="s">
        <v>98</v>
      </c>
      <c r="D33" s="58"/>
      <c r="E33" s="58"/>
      <c r="F33" s="58"/>
      <c r="G33" s="58"/>
      <c r="H33" s="64"/>
    </row>
    <row r="34" spans="1:10">
      <c r="A34" s="51">
        <v>9</v>
      </c>
      <c r="B34" s="65">
        <v>0.2</v>
      </c>
      <c r="C34" s="52" t="s">
        <v>99</v>
      </c>
      <c r="D34" s="53">
        <f>D32*20%</f>
        <v>2734.7901012986335</v>
      </c>
      <c r="E34" s="53"/>
      <c r="F34" s="53"/>
      <c r="G34" s="53">
        <f>G32*20%</f>
        <v>75.218757654193226</v>
      </c>
      <c r="H34" s="53">
        <f>H32*20%</f>
        <v>2810.0088589528268</v>
      </c>
    </row>
    <row r="35" spans="1:10">
      <c r="A35" s="51"/>
      <c r="B35" s="51"/>
      <c r="C35" s="52" t="s">
        <v>100</v>
      </c>
      <c r="D35" s="53">
        <f>D32+D34</f>
        <v>16408.740607791802</v>
      </c>
      <c r="E35" s="53"/>
      <c r="F35" s="53"/>
      <c r="G35" s="53">
        <f>G32+G34</f>
        <v>451.31254592515933</v>
      </c>
      <c r="H35" s="53">
        <f>D35+G35</f>
        <v>16860.053153716963</v>
      </c>
      <c r="J35" s="186"/>
    </row>
    <row r="36" spans="1:10" ht="29.25" customHeight="1">
      <c r="A36" s="59"/>
      <c r="B36" s="59"/>
      <c r="C36" s="66" t="s">
        <v>101</v>
      </c>
      <c r="D36" s="59"/>
      <c r="E36" s="59"/>
      <c r="F36" s="59"/>
      <c r="G36" s="59"/>
      <c r="H36" s="53">
        <f>H35*0.15%</f>
        <v>25.290079730575446</v>
      </c>
    </row>
    <row r="37" spans="1:10">
      <c r="A37" s="67"/>
      <c r="B37" s="67"/>
      <c r="C37" s="67"/>
      <c r="D37" s="67"/>
      <c r="E37" s="67"/>
      <c r="F37" s="67"/>
      <c r="G37" s="67"/>
      <c r="H37" s="67"/>
    </row>
    <row r="38" spans="1:10">
      <c r="A38" s="67"/>
      <c r="B38" s="67"/>
      <c r="C38" s="67" t="s">
        <v>102</v>
      </c>
      <c r="D38" s="67"/>
      <c r="E38" s="67"/>
      <c r="F38" s="67"/>
      <c r="G38" s="67"/>
      <c r="H38" s="67"/>
    </row>
    <row r="39" spans="1:10">
      <c r="A39" s="67"/>
      <c r="B39" s="67"/>
      <c r="C39" s="67"/>
      <c r="D39" s="67"/>
      <c r="E39" s="67"/>
      <c r="F39" s="67"/>
      <c r="G39" s="67"/>
      <c r="H39" s="67"/>
    </row>
    <row r="40" spans="1:10">
      <c r="A40" s="67"/>
      <c r="B40" s="67"/>
      <c r="C40" s="67" t="s">
        <v>103</v>
      </c>
      <c r="D40" s="67"/>
      <c r="E40" s="67"/>
      <c r="F40" s="67"/>
      <c r="G40" s="67"/>
      <c r="H40" s="67"/>
    </row>
  </sheetData>
  <mergeCells count="10">
    <mergeCell ref="A8:H8"/>
    <mergeCell ref="A22:H22"/>
    <mergeCell ref="A2:H2"/>
    <mergeCell ref="A3:H3"/>
    <mergeCell ref="A4:C4"/>
    <mergeCell ref="E4:F4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1-1</vt:lpstr>
      <vt:lpstr>1-2</vt:lpstr>
      <vt:lpstr>օբեկտային</vt:lpstr>
      <vt:lpstr>ampop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2017-08-14T12:01:20Z</dcterms:modified>
</cp:coreProperties>
</file>